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1.2.206\datas\Achats moyens généraux\CCI DORDOGNE\Marchés\2026\NETTOYAGE ECOLES\DCE\"/>
    </mc:Choice>
  </mc:AlternateContent>
  <xr:revisionPtr revIDLastSave="0" documentId="13_ncr:1_{44A0ECD4-7420-4A58-AAA9-4E1F2B1DC110}" xr6:coauthVersionLast="47" xr6:coauthVersionMax="47" xr10:uidLastSave="{00000000-0000-0000-0000-000000000000}"/>
  <bookViews>
    <workbookView xWindow="28680" yWindow="1170" windowWidth="29040" windowHeight="15720" xr2:uid="{00000000-000D-0000-FFFF-FFFF00000000}"/>
  </bookViews>
  <sheets>
    <sheet name="surface après travaux répartie" sheetId="1" r:id="rId1"/>
  </sheets>
  <definedNames>
    <definedName name="_xlnm.Print_Titles" localSheetId="0">'surface après travaux répartie'!$2:$2</definedName>
    <definedName name="_xlnm.Print_Area" localSheetId="0">'surface après travaux répartie'!$A$1:$S$126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1" l="1"/>
  <c r="Q22" i="1"/>
  <c r="P22" i="1"/>
  <c r="O22" i="1"/>
  <c r="N22" i="1"/>
  <c r="R113" i="1"/>
  <c r="Q113" i="1"/>
  <c r="P113" i="1"/>
  <c r="O113" i="1"/>
  <c r="N113" i="1"/>
  <c r="R146" i="1"/>
  <c r="Q146" i="1"/>
  <c r="P146" i="1"/>
  <c r="O146" i="1"/>
  <c r="N146" i="1"/>
  <c r="E146" i="1"/>
  <c r="M144" i="1"/>
  <c r="L144" i="1"/>
  <c r="K144" i="1"/>
  <c r="J144" i="1"/>
  <c r="I144" i="1"/>
  <c r="H144" i="1"/>
  <c r="M143" i="1" l="1"/>
  <c r="L143" i="1"/>
  <c r="K143" i="1"/>
  <c r="J143" i="1"/>
  <c r="I143" i="1"/>
  <c r="H143" i="1"/>
  <c r="M142" i="1"/>
  <c r="L142" i="1"/>
  <c r="K142" i="1"/>
  <c r="J142" i="1"/>
  <c r="I142" i="1"/>
  <c r="H142" i="1"/>
  <c r="M141" i="1"/>
  <c r="L141" i="1"/>
  <c r="K141" i="1"/>
  <c r="J141" i="1"/>
  <c r="I141" i="1"/>
  <c r="H141" i="1"/>
  <c r="M140" i="1"/>
  <c r="L140" i="1"/>
  <c r="K140" i="1"/>
  <c r="J140" i="1"/>
  <c r="I140" i="1"/>
  <c r="H140" i="1"/>
  <c r="M139" i="1"/>
  <c r="L139" i="1"/>
  <c r="K139" i="1"/>
  <c r="J139" i="1"/>
  <c r="I139" i="1"/>
  <c r="H139" i="1"/>
  <c r="M138" i="1"/>
  <c r="L138" i="1"/>
  <c r="K138" i="1"/>
  <c r="J138" i="1"/>
  <c r="I138" i="1"/>
  <c r="H138" i="1"/>
  <c r="M137" i="1"/>
  <c r="L137" i="1"/>
  <c r="K137" i="1"/>
  <c r="J137" i="1"/>
  <c r="I137" i="1"/>
  <c r="H137" i="1"/>
  <c r="M136" i="1"/>
  <c r="L136" i="1"/>
  <c r="K136" i="1"/>
  <c r="J136" i="1"/>
  <c r="I136" i="1"/>
  <c r="H136" i="1"/>
  <c r="M135" i="1"/>
  <c r="L135" i="1"/>
  <c r="K135" i="1"/>
  <c r="J135" i="1"/>
  <c r="I135" i="1"/>
  <c r="H135" i="1"/>
  <c r="M134" i="1"/>
  <c r="L134" i="1"/>
  <c r="K134" i="1"/>
  <c r="J134" i="1"/>
  <c r="I134" i="1"/>
  <c r="H134" i="1"/>
  <c r="M133" i="1"/>
  <c r="L133" i="1"/>
  <c r="K133" i="1"/>
  <c r="J133" i="1"/>
  <c r="I133" i="1"/>
  <c r="H133" i="1"/>
  <c r="M132" i="1"/>
  <c r="L132" i="1"/>
  <c r="K132" i="1"/>
  <c r="J132" i="1"/>
  <c r="I132" i="1"/>
  <c r="H132" i="1"/>
  <c r="M131" i="1"/>
  <c r="L131" i="1"/>
  <c r="K131" i="1"/>
  <c r="J131" i="1"/>
  <c r="I131" i="1"/>
  <c r="H131" i="1"/>
  <c r="M130" i="1"/>
  <c r="L130" i="1"/>
  <c r="K130" i="1"/>
  <c r="J130" i="1"/>
  <c r="I130" i="1"/>
  <c r="H130" i="1"/>
  <c r="M129" i="1"/>
  <c r="L129" i="1"/>
  <c r="K129" i="1"/>
  <c r="J129" i="1"/>
  <c r="I129" i="1"/>
  <c r="H129" i="1"/>
  <c r="M128" i="1"/>
  <c r="L128" i="1"/>
  <c r="K128" i="1"/>
  <c r="J128" i="1"/>
  <c r="I128" i="1"/>
  <c r="H128" i="1"/>
  <c r="M127" i="1"/>
  <c r="L127" i="1"/>
  <c r="K127" i="1"/>
  <c r="J127" i="1"/>
  <c r="I127" i="1"/>
  <c r="H127" i="1"/>
  <c r="M126" i="1"/>
  <c r="L126" i="1"/>
  <c r="K126" i="1"/>
  <c r="J126" i="1"/>
  <c r="I126" i="1"/>
  <c r="H126" i="1"/>
  <c r="M125" i="1"/>
  <c r="L125" i="1"/>
  <c r="K125" i="1"/>
  <c r="J125" i="1"/>
  <c r="I125" i="1"/>
  <c r="H125" i="1"/>
  <c r="M124" i="1"/>
  <c r="L124" i="1"/>
  <c r="K124" i="1"/>
  <c r="J124" i="1"/>
  <c r="I124" i="1"/>
  <c r="H124" i="1"/>
  <c r="M123" i="1"/>
  <c r="L123" i="1"/>
  <c r="K123" i="1"/>
  <c r="J123" i="1"/>
  <c r="I123" i="1"/>
  <c r="H123" i="1"/>
  <c r="M122" i="1"/>
  <c r="L122" i="1"/>
  <c r="K122" i="1"/>
  <c r="J122" i="1"/>
  <c r="I122" i="1"/>
  <c r="H122" i="1"/>
  <c r="M121" i="1"/>
  <c r="L121" i="1"/>
  <c r="K121" i="1"/>
  <c r="J121" i="1"/>
  <c r="I121" i="1"/>
  <c r="H121" i="1"/>
  <c r="M120" i="1"/>
  <c r="L120" i="1"/>
  <c r="K120" i="1"/>
  <c r="J120" i="1"/>
  <c r="I120" i="1"/>
  <c r="H120" i="1"/>
  <c r="M119" i="1"/>
  <c r="L119" i="1"/>
  <c r="K119" i="1"/>
  <c r="J119" i="1"/>
  <c r="I119" i="1"/>
  <c r="H119" i="1"/>
  <c r="H146" i="1" s="1"/>
  <c r="L146" i="1" l="1"/>
  <c r="J146" i="1"/>
  <c r="K146" i="1"/>
  <c r="I146" i="1"/>
  <c r="M146" i="1"/>
  <c r="E158" i="1"/>
  <c r="M156" i="1"/>
  <c r="L156" i="1"/>
  <c r="K156" i="1"/>
  <c r="J156" i="1"/>
  <c r="I156" i="1"/>
  <c r="H156" i="1"/>
  <c r="M155" i="1"/>
  <c r="L155" i="1"/>
  <c r="K155" i="1"/>
  <c r="J155" i="1"/>
  <c r="I155" i="1"/>
  <c r="H155" i="1"/>
  <c r="M154" i="1"/>
  <c r="L154" i="1"/>
  <c r="K154" i="1"/>
  <c r="J154" i="1"/>
  <c r="I154" i="1"/>
  <c r="H154" i="1"/>
  <c r="M153" i="1"/>
  <c r="L153" i="1"/>
  <c r="K153" i="1"/>
  <c r="J153" i="1"/>
  <c r="I153" i="1"/>
  <c r="H153" i="1"/>
  <c r="E113" i="1"/>
  <c r="M112" i="1"/>
  <c r="L112" i="1"/>
  <c r="K112" i="1"/>
  <c r="J112" i="1"/>
  <c r="I112" i="1"/>
  <c r="H112" i="1"/>
  <c r="M111" i="1"/>
  <c r="L111" i="1"/>
  <c r="K111" i="1"/>
  <c r="J111" i="1"/>
  <c r="I111" i="1"/>
  <c r="H111" i="1"/>
  <c r="M110" i="1"/>
  <c r="L110" i="1"/>
  <c r="K110" i="1"/>
  <c r="J110" i="1"/>
  <c r="I110" i="1"/>
  <c r="H110" i="1"/>
  <c r="M109" i="1"/>
  <c r="L109" i="1"/>
  <c r="K109" i="1"/>
  <c r="J109" i="1"/>
  <c r="I109" i="1"/>
  <c r="H109" i="1"/>
  <c r="M108" i="1"/>
  <c r="L108" i="1"/>
  <c r="K108" i="1"/>
  <c r="J108" i="1"/>
  <c r="I108" i="1"/>
  <c r="H108" i="1"/>
  <c r="M107" i="1"/>
  <c r="L107" i="1"/>
  <c r="K107" i="1"/>
  <c r="J107" i="1"/>
  <c r="I107" i="1"/>
  <c r="H107" i="1"/>
  <c r="M106" i="1"/>
  <c r="L106" i="1"/>
  <c r="K106" i="1"/>
  <c r="J106" i="1"/>
  <c r="I106" i="1"/>
  <c r="H106" i="1"/>
  <c r="M105" i="1"/>
  <c r="L105" i="1"/>
  <c r="K105" i="1"/>
  <c r="J105" i="1"/>
  <c r="I105" i="1"/>
  <c r="H105" i="1"/>
  <c r="M104" i="1"/>
  <c r="L104" i="1"/>
  <c r="K104" i="1"/>
  <c r="J104" i="1"/>
  <c r="I104" i="1"/>
  <c r="H104" i="1"/>
  <c r="M103" i="1"/>
  <c r="L103" i="1"/>
  <c r="K103" i="1"/>
  <c r="J103" i="1"/>
  <c r="I103" i="1"/>
  <c r="H103" i="1"/>
  <c r="M102" i="1"/>
  <c r="L102" i="1"/>
  <c r="K102" i="1"/>
  <c r="J102" i="1"/>
  <c r="I102" i="1"/>
  <c r="H102" i="1"/>
  <c r="M101" i="1"/>
  <c r="L101" i="1"/>
  <c r="K101" i="1"/>
  <c r="J101" i="1"/>
  <c r="I101" i="1"/>
  <c r="H101" i="1"/>
  <c r="M100" i="1"/>
  <c r="L100" i="1"/>
  <c r="K100" i="1"/>
  <c r="J100" i="1"/>
  <c r="I100" i="1"/>
  <c r="H100" i="1"/>
  <c r="M99" i="1"/>
  <c r="L99" i="1"/>
  <c r="K99" i="1"/>
  <c r="J99" i="1"/>
  <c r="I99" i="1"/>
  <c r="H99" i="1"/>
  <c r="M98" i="1"/>
  <c r="L98" i="1"/>
  <c r="K98" i="1"/>
  <c r="J98" i="1"/>
  <c r="I98" i="1"/>
  <c r="H98" i="1"/>
  <c r="M97" i="1"/>
  <c r="L97" i="1"/>
  <c r="K97" i="1"/>
  <c r="J97" i="1"/>
  <c r="I97" i="1"/>
  <c r="H97" i="1"/>
  <c r="M96" i="1"/>
  <c r="L96" i="1"/>
  <c r="K96" i="1"/>
  <c r="J96" i="1"/>
  <c r="I96" i="1"/>
  <c r="H96" i="1"/>
  <c r="M95" i="1"/>
  <c r="L95" i="1"/>
  <c r="K95" i="1"/>
  <c r="J95" i="1"/>
  <c r="I95" i="1"/>
  <c r="H95" i="1"/>
  <c r="M94" i="1"/>
  <c r="L94" i="1"/>
  <c r="K94" i="1"/>
  <c r="J94" i="1"/>
  <c r="I94" i="1"/>
  <c r="H94" i="1"/>
  <c r="M93" i="1"/>
  <c r="L93" i="1"/>
  <c r="K93" i="1"/>
  <c r="J93" i="1"/>
  <c r="I93" i="1"/>
  <c r="H93" i="1"/>
  <c r="M92" i="1"/>
  <c r="L92" i="1"/>
  <c r="K92" i="1"/>
  <c r="J92" i="1"/>
  <c r="I92" i="1"/>
  <c r="H92" i="1"/>
  <c r="M91" i="1"/>
  <c r="L91" i="1"/>
  <c r="K91" i="1"/>
  <c r="J91" i="1"/>
  <c r="I91" i="1"/>
  <c r="H91" i="1"/>
  <c r="M90" i="1"/>
  <c r="L90" i="1"/>
  <c r="K90" i="1"/>
  <c r="J90" i="1"/>
  <c r="I90" i="1"/>
  <c r="H90" i="1"/>
  <c r="M89" i="1"/>
  <c r="L89" i="1"/>
  <c r="K89" i="1"/>
  <c r="J89" i="1"/>
  <c r="I89" i="1"/>
  <c r="H89" i="1"/>
  <c r="M88" i="1"/>
  <c r="L88" i="1"/>
  <c r="K88" i="1"/>
  <c r="J88" i="1"/>
  <c r="I88" i="1"/>
  <c r="H88" i="1"/>
  <c r="M87" i="1"/>
  <c r="L87" i="1"/>
  <c r="K87" i="1"/>
  <c r="J87" i="1"/>
  <c r="I87" i="1"/>
  <c r="H87" i="1"/>
  <c r="M86" i="1"/>
  <c r="L86" i="1"/>
  <c r="K86" i="1"/>
  <c r="J86" i="1"/>
  <c r="I86" i="1"/>
  <c r="H86" i="1"/>
  <c r="M85" i="1"/>
  <c r="L85" i="1"/>
  <c r="K85" i="1"/>
  <c r="J85" i="1"/>
  <c r="I85" i="1"/>
  <c r="H85" i="1"/>
  <c r="M84" i="1"/>
  <c r="L84" i="1"/>
  <c r="K84" i="1"/>
  <c r="J84" i="1"/>
  <c r="I84" i="1"/>
  <c r="H84" i="1"/>
  <c r="M83" i="1"/>
  <c r="L83" i="1"/>
  <c r="K83" i="1"/>
  <c r="J83" i="1"/>
  <c r="I83" i="1"/>
  <c r="H83" i="1"/>
  <c r="M82" i="1"/>
  <c r="L82" i="1"/>
  <c r="K82" i="1"/>
  <c r="J82" i="1"/>
  <c r="I82" i="1"/>
  <c r="H82" i="1"/>
  <c r="M81" i="1"/>
  <c r="L81" i="1"/>
  <c r="K81" i="1"/>
  <c r="J81" i="1"/>
  <c r="I81" i="1"/>
  <c r="H81" i="1"/>
  <c r="M80" i="1"/>
  <c r="L80" i="1"/>
  <c r="K80" i="1"/>
  <c r="J80" i="1"/>
  <c r="I80" i="1"/>
  <c r="H80" i="1"/>
  <c r="M79" i="1"/>
  <c r="L79" i="1"/>
  <c r="K79" i="1"/>
  <c r="J79" i="1"/>
  <c r="I79" i="1"/>
  <c r="H79" i="1"/>
  <c r="M78" i="1"/>
  <c r="L78" i="1"/>
  <c r="K78" i="1"/>
  <c r="J78" i="1"/>
  <c r="I78" i="1"/>
  <c r="H78" i="1"/>
  <c r="M77" i="1"/>
  <c r="L77" i="1"/>
  <c r="K77" i="1"/>
  <c r="J77" i="1"/>
  <c r="I77" i="1"/>
  <c r="H77" i="1"/>
  <c r="M76" i="1"/>
  <c r="L76" i="1"/>
  <c r="K76" i="1"/>
  <c r="J76" i="1"/>
  <c r="I76" i="1"/>
  <c r="H76" i="1"/>
  <c r="M75" i="1"/>
  <c r="L75" i="1"/>
  <c r="K75" i="1"/>
  <c r="J75" i="1"/>
  <c r="I75" i="1"/>
  <c r="H75" i="1"/>
  <c r="M74" i="1"/>
  <c r="L74" i="1"/>
  <c r="K74" i="1"/>
  <c r="J74" i="1"/>
  <c r="I74" i="1"/>
  <c r="H74" i="1"/>
  <c r="M73" i="1"/>
  <c r="L73" i="1"/>
  <c r="K73" i="1"/>
  <c r="J73" i="1"/>
  <c r="I73" i="1"/>
  <c r="H73" i="1"/>
  <c r="M72" i="1"/>
  <c r="L72" i="1"/>
  <c r="K72" i="1"/>
  <c r="J72" i="1"/>
  <c r="I72" i="1"/>
  <c r="H72" i="1"/>
  <c r="M71" i="1"/>
  <c r="L71" i="1"/>
  <c r="K71" i="1"/>
  <c r="J71" i="1"/>
  <c r="I71" i="1"/>
  <c r="H71" i="1"/>
  <c r="M70" i="1"/>
  <c r="L70" i="1"/>
  <c r="K70" i="1"/>
  <c r="J70" i="1"/>
  <c r="I70" i="1"/>
  <c r="H70" i="1"/>
  <c r="M69" i="1"/>
  <c r="L69" i="1"/>
  <c r="K69" i="1"/>
  <c r="J69" i="1"/>
  <c r="I69" i="1"/>
  <c r="H69" i="1"/>
  <c r="M68" i="1"/>
  <c r="L68" i="1"/>
  <c r="K68" i="1"/>
  <c r="J68" i="1"/>
  <c r="I68" i="1"/>
  <c r="H68" i="1"/>
  <c r="M67" i="1"/>
  <c r="L67" i="1"/>
  <c r="K67" i="1"/>
  <c r="J67" i="1"/>
  <c r="I67" i="1"/>
  <c r="H67" i="1"/>
  <c r="M66" i="1"/>
  <c r="L66" i="1"/>
  <c r="K66" i="1"/>
  <c r="J66" i="1"/>
  <c r="I66" i="1"/>
  <c r="H66" i="1"/>
  <c r="M65" i="1"/>
  <c r="L65" i="1"/>
  <c r="K65" i="1"/>
  <c r="J65" i="1"/>
  <c r="I65" i="1"/>
  <c r="H65" i="1"/>
  <c r="M64" i="1"/>
  <c r="L64" i="1"/>
  <c r="K64" i="1"/>
  <c r="J64" i="1"/>
  <c r="I64" i="1"/>
  <c r="H64" i="1"/>
  <c r="M63" i="1"/>
  <c r="L63" i="1"/>
  <c r="K63" i="1"/>
  <c r="J63" i="1"/>
  <c r="I63" i="1"/>
  <c r="H63" i="1"/>
  <c r="M62" i="1"/>
  <c r="L62" i="1"/>
  <c r="K62" i="1"/>
  <c r="J62" i="1"/>
  <c r="I62" i="1"/>
  <c r="H62" i="1"/>
  <c r="M61" i="1"/>
  <c r="L61" i="1"/>
  <c r="K61" i="1"/>
  <c r="J61" i="1"/>
  <c r="I61" i="1"/>
  <c r="H61" i="1"/>
  <c r="M60" i="1"/>
  <c r="L60" i="1"/>
  <c r="K60" i="1"/>
  <c r="J60" i="1"/>
  <c r="I60" i="1"/>
  <c r="H60" i="1"/>
  <c r="M59" i="1"/>
  <c r="L59" i="1"/>
  <c r="K59" i="1"/>
  <c r="J59" i="1"/>
  <c r="I59" i="1"/>
  <c r="H59" i="1"/>
  <c r="M58" i="1"/>
  <c r="L58" i="1"/>
  <c r="K58" i="1"/>
  <c r="J58" i="1"/>
  <c r="I58" i="1"/>
  <c r="H58" i="1"/>
  <c r="M57" i="1"/>
  <c r="L57" i="1"/>
  <c r="K57" i="1"/>
  <c r="J57" i="1"/>
  <c r="I57" i="1"/>
  <c r="H57" i="1"/>
  <c r="M56" i="1"/>
  <c r="L56" i="1"/>
  <c r="K56" i="1"/>
  <c r="J56" i="1"/>
  <c r="I56" i="1"/>
  <c r="H56" i="1"/>
  <c r="M55" i="1"/>
  <c r="L55" i="1"/>
  <c r="K55" i="1"/>
  <c r="J55" i="1"/>
  <c r="I55" i="1"/>
  <c r="H55" i="1"/>
  <c r="M54" i="1"/>
  <c r="L54" i="1"/>
  <c r="K54" i="1"/>
  <c r="J54" i="1"/>
  <c r="I54" i="1"/>
  <c r="H54" i="1"/>
  <c r="M53" i="1"/>
  <c r="L53" i="1"/>
  <c r="K53" i="1"/>
  <c r="J53" i="1"/>
  <c r="I53" i="1"/>
  <c r="H53" i="1"/>
  <c r="M52" i="1"/>
  <c r="L52" i="1"/>
  <c r="K52" i="1"/>
  <c r="J52" i="1"/>
  <c r="I52" i="1"/>
  <c r="H52" i="1"/>
  <c r="M51" i="1"/>
  <c r="L51" i="1"/>
  <c r="K51" i="1"/>
  <c r="J51" i="1"/>
  <c r="I51" i="1"/>
  <c r="H51" i="1"/>
  <c r="M50" i="1"/>
  <c r="L50" i="1"/>
  <c r="K50" i="1"/>
  <c r="J50" i="1"/>
  <c r="I50" i="1"/>
  <c r="H50" i="1"/>
  <c r="M49" i="1"/>
  <c r="L49" i="1"/>
  <c r="K49" i="1"/>
  <c r="J49" i="1"/>
  <c r="I49" i="1"/>
  <c r="H49" i="1"/>
  <c r="M48" i="1"/>
  <c r="L48" i="1"/>
  <c r="K48" i="1"/>
  <c r="J48" i="1"/>
  <c r="I48" i="1"/>
  <c r="H48" i="1"/>
  <c r="M47" i="1"/>
  <c r="L47" i="1"/>
  <c r="K47" i="1"/>
  <c r="J47" i="1"/>
  <c r="I47" i="1"/>
  <c r="H47" i="1"/>
  <c r="M46" i="1"/>
  <c r="L46" i="1"/>
  <c r="K46" i="1"/>
  <c r="J46" i="1"/>
  <c r="I46" i="1"/>
  <c r="H46" i="1"/>
  <c r="M45" i="1"/>
  <c r="L45" i="1"/>
  <c r="K45" i="1"/>
  <c r="J45" i="1"/>
  <c r="I45" i="1"/>
  <c r="H45" i="1"/>
  <c r="M44" i="1"/>
  <c r="L44" i="1"/>
  <c r="K44" i="1"/>
  <c r="J44" i="1"/>
  <c r="I44" i="1"/>
  <c r="H44" i="1"/>
  <c r="M43" i="1"/>
  <c r="L43" i="1"/>
  <c r="K43" i="1"/>
  <c r="J43" i="1"/>
  <c r="I43" i="1"/>
  <c r="H43" i="1"/>
  <c r="M42" i="1"/>
  <c r="L42" i="1"/>
  <c r="K42" i="1"/>
  <c r="J42" i="1"/>
  <c r="I42" i="1"/>
  <c r="H42" i="1"/>
  <c r="M41" i="1"/>
  <c r="L41" i="1"/>
  <c r="K41" i="1"/>
  <c r="J41" i="1"/>
  <c r="I41" i="1"/>
  <c r="H41" i="1"/>
  <c r="M40" i="1"/>
  <c r="L40" i="1"/>
  <c r="K40" i="1"/>
  <c r="J40" i="1"/>
  <c r="I40" i="1"/>
  <c r="H40" i="1"/>
  <c r="M39" i="1"/>
  <c r="L39" i="1"/>
  <c r="K39" i="1"/>
  <c r="J39" i="1"/>
  <c r="I39" i="1"/>
  <c r="H39" i="1"/>
  <c r="M38" i="1"/>
  <c r="L38" i="1"/>
  <c r="K38" i="1"/>
  <c r="J38" i="1"/>
  <c r="I38" i="1"/>
  <c r="H38" i="1"/>
  <c r="M37" i="1"/>
  <c r="L37" i="1"/>
  <c r="K37" i="1"/>
  <c r="J37" i="1"/>
  <c r="I37" i="1"/>
  <c r="H37" i="1"/>
  <c r="M36" i="1"/>
  <c r="L36" i="1"/>
  <c r="K36" i="1"/>
  <c r="J36" i="1"/>
  <c r="I36" i="1"/>
  <c r="H36" i="1"/>
  <c r="M35" i="1"/>
  <c r="L35" i="1"/>
  <c r="K35" i="1"/>
  <c r="J35" i="1"/>
  <c r="I35" i="1"/>
  <c r="H35" i="1"/>
  <c r="M34" i="1"/>
  <c r="L34" i="1"/>
  <c r="K34" i="1"/>
  <c r="J34" i="1"/>
  <c r="I34" i="1"/>
  <c r="H34" i="1"/>
  <c r="M33" i="1"/>
  <c r="L33" i="1"/>
  <c r="K33" i="1"/>
  <c r="J33" i="1"/>
  <c r="I33" i="1"/>
  <c r="H33" i="1"/>
  <c r="M32" i="1"/>
  <c r="L32" i="1"/>
  <c r="K32" i="1"/>
  <c r="J32" i="1"/>
  <c r="I32" i="1"/>
  <c r="H32" i="1"/>
  <c r="M31" i="1"/>
  <c r="L31" i="1"/>
  <c r="K31" i="1"/>
  <c r="J31" i="1"/>
  <c r="I31" i="1"/>
  <c r="H31" i="1"/>
  <c r="M30" i="1"/>
  <c r="L30" i="1"/>
  <c r="K30" i="1"/>
  <c r="J30" i="1"/>
  <c r="I30" i="1"/>
  <c r="H30" i="1"/>
  <c r="M29" i="1"/>
  <c r="L29" i="1"/>
  <c r="K29" i="1"/>
  <c r="J29" i="1"/>
  <c r="I29" i="1"/>
  <c r="H29" i="1"/>
  <c r="E22" i="1"/>
  <c r="M21" i="1"/>
  <c r="L21" i="1"/>
  <c r="K21" i="1"/>
  <c r="J21" i="1"/>
  <c r="I21" i="1"/>
  <c r="H21" i="1"/>
  <c r="M20" i="1"/>
  <c r="L20" i="1"/>
  <c r="K20" i="1"/>
  <c r="J20" i="1"/>
  <c r="I20" i="1"/>
  <c r="H20" i="1"/>
  <c r="M19" i="1"/>
  <c r="L19" i="1"/>
  <c r="K19" i="1"/>
  <c r="J19" i="1"/>
  <c r="I19" i="1"/>
  <c r="H19" i="1"/>
  <c r="M18" i="1"/>
  <c r="L18" i="1"/>
  <c r="K18" i="1"/>
  <c r="J18" i="1"/>
  <c r="I18" i="1"/>
  <c r="H18" i="1"/>
  <c r="M17" i="1"/>
  <c r="L17" i="1"/>
  <c r="K17" i="1"/>
  <c r="J17" i="1"/>
  <c r="I17" i="1"/>
  <c r="H17" i="1"/>
  <c r="M16" i="1"/>
  <c r="L16" i="1"/>
  <c r="K16" i="1"/>
  <c r="J16" i="1"/>
  <c r="I16" i="1"/>
  <c r="H16" i="1"/>
  <c r="M15" i="1"/>
  <c r="L15" i="1"/>
  <c r="K15" i="1"/>
  <c r="J15" i="1"/>
  <c r="I15" i="1"/>
  <c r="H15" i="1"/>
  <c r="M14" i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M8" i="1"/>
  <c r="L8" i="1"/>
  <c r="K8" i="1"/>
  <c r="J8" i="1"/>
  <c r="I8" i="1"/>
  <c r="H8" i="1"/>
  <c r="M7" i="1"/>
  <c r="L7" i="1"/>
  <c r="K7" i="1"/>
  <c r="J7" i="1"/>
  <c r="I7" i="1"/>
  <c r="H7" i="1"/>
  <c r="M6" i="1"/>
  <c r="L6" i="1"/>
  <c r="K6" i="1"/>
  <c r="J6" i="1"/>
  <c r="I6" i="1"/>
  <c r="H6" i="1"/>
  <c r="M5" i="1"/>
  <c r="L5" i="1"/>
  <c r="K5" i="1"/>
  <c r="J5" i="1"/>
  <c r="I5" i="1"/>
  <c r="H5" i="1"/>
  <c r="L158" i="1" l="1"/>
  <c r="I158" i="1"/>
  <c r="M158" i="1"/>
  <c r="J158" i="1"/>
  <c r="I113" i="1"/>
  <c r="M113" i="1"/>
  <c r="K158" i="1"/>
  <c r="H113" i="1"/>
  <c r="L113" i="1"/>
  <c r="I22" i="1"/>
  <c r="K22" i="1"/>
  <c r="M22" i="1"/>
  <c r="H22" i="1"/>
  <c r="J22" i="1"/>
  <c r="L22" i="1"/>
  <c r="J113" i="1"/>
  <c r="J3" i="1" s="1"/>
  <c r="K113" i="1"/>
  <c r="H158" i="1"/>
  <c r="L3" i="1" l="1"/>
  <c r="M3" i="1"/>
  <c r="K3" i="1"/>
  <c r="I3" i="1"/>
  <c r="H3" i="1"/>
</calcChain>
</file>

<file path=xl/sharedStrings.xml><?xml version="1.0" encoding="utf-8"?>
<sst xmlns="http://schemas.openxmlformats.org/spreadsheetml/2006/main" count="640" uniqueCount="221">
  <si>
    <t>batiment enseignement supérieur - C3</t>
  </si>
  <si>
    <t xml:space="preserve">REPARTITION DES SURFACES </t>
  </si>
  <si>
    <t>N°11</t>
  </si>
  <si>
    <t>SUPERFICIE</t>
  </si>
  <si>
    <t>BUREAU</t>
  </si>
  <si>
    <t>SALLES DE COURS</t>
  </si>
  <si>
    <t>couloirs / hall</t>
  </si>
  <si>
    <t>sanitaires/vestiaires</t>
  </si>
  <si>
    <t>autres (local technique ou de ménage)</t>
  </si>
  <si>
    <t>lieu</t>
  </si>
  <si>
    <t>numéro salle</t>
  </si>
  <si>
    <t>maj 2026</t>
  </si>
  <si>
    <t>surface</t>
  </si>
  <si>
    <t>bureau</t>
  </si>
  <si>
    <t>chaise/ fauteuil</t>
  </si>
  <si>
    <t>table</t>
  </si>
  <si>
    <t>bar et tablette</t>
  </si>
  <si>
    <t>tapis en sol</t>
  </si>
  <si>
    <t>enseignement supérieur</t>
  </si>
  <si>
    <t>C</t>
  </si>
  <si>
    <t>B.DIR</t>
  </si>
  <si>
    <t>b</t>
  </si>
  <si>
    <t>bureau admin</t>
  </si>
  <si>
    <t>meuble bas</t>
  </si>
  <si>
    <t>B.F.REF</t>
  </si>
  <si>
    <t>bureau direction</t>
  </si>
  <si>
    <t>s</t>
  </si>
  <si>
    <t>foyer</t>
  </si>
  <si>
    <t>BANQUETTE</t>
  </si>
  <si>
    <t xml:space="preserve"> micro ondes</t>
  </si>
  <si>
    <t>c</t>
  </si>
  <si>
    <t>hall accueil + couloir</t>
  </si>
  <si>
    <t>a</t>
  </si>
  <si>
    <t>local ménage</t>
  </si>
  <si>
    <t>local technique</t>
  </si>
  <si>
    <t>B.FORMS</t>
  </si>
  <si>
    <t>salle cours</t>
  </si>
  <si>
    <t>B11.S09</t>
  </si>
  <si>
    <t>B11.S08</t>
  </si>
  <si>
    <t>B11.S07</t>
  </si>
  <si>
    <t>B11.S02</t>
  </si>
  <si>
    <t>B11.S06</t>
  </si>
  <si>
    <t>B11.S10</t>
  </si>
  <si>
    <t>B11.S03/4/5</t>
  </si>
  <si>
    <t>OU 3 CLASSES19/21/21 PLACES</t>
  </si>
  <si>
    <t>w</t>
  </si>
  <si>
    <t>sanitaire filles</t>
  </si>
  <si>
    <t>sanitaire garçons</t>
  </si>
  <si>
    <t>total bâtiment</t>
  </si>
  <si>
    <t>A</t>
  </si>
  <si>
    <t>N° 10</t>
  </si>
  <si>
    <t xml:space="preserve">batiment principal </t>
  </si>
  <si>
    <t>local chaufferie</t>
  </si>
  <si>
    <t>batiment principal - accueil visiteurs</t>
  </si>
  <si>
    <t>banque d'accueil</t>
  </si>
  <si>
    <t>DSI</t>
  </si>
  <si>
    <t>bureau comptable</t>
  </si>
  <si>
    <t>stockage matériel informatique</t>
  </si>
  <si>
    <t>RAF</t>
  </si>
  <si>
    <t>salle info / bureau informaticien</t>
  </si>
  <si>
    <t>COMPTA</t>
  </si>
  <si>
    <t>formation 1</t>
  </si>
  <si>
    <t>SERVICE ENT</t>
  </si>
  <si>
    <t>formation 2</t>
  </si>
  <si>
    <t>sanitaire accueil administration</t>
  </si>
  <si>
    <t>GEST CONTRATS</t>
  </si>
  <si>
    <t>bureau assistante</t>
  </si>
  <si>
    <t>B10.S21</t>
  </si>
  <si>
    <t>salle de cours</t>
  </si>
  <si>
    <t>SST</t>
  </si>
  <si>
    <t>B10.S22</t>
  </si>
  <si>
    <t>salle de réunion</t>
  </si>
  <si>
    <t>local reprographie accueil</t>
  </si>
  <si>
    <t>batiment principal - ancien atelier</t>
  </si>
  <si>
    <t>local techni</t>
  </si>
  <si>
    <t>magasin entretien</t>
  </si>
  <si>
    <t xml:space="preserve">banquettes </t>
  </si>
  <si>
    <t>micro ondes</t>
  </si>
  <si>
    <t>dispos  HSP</t>
  </si>
  <si>
    <t>bureau de passage</t>
  </si>
  <si>
    <t>meubles bas</t>
  </si>
  <si>
    <t>RFT NEGOV</t>
  </si>
  <si>
    <t>bureau personnel entretien</t>
  </si>
  <si>
    <t>hall d'entrée</t>
  </si>
  <si>
    <t>vie scolaire</t>
  </si>
  <si>
    <t>salle examen</t>
  </si>
  <si>
    <t>secrétariat pédagogie</t>
  </si>
  <si>
    <t>1 pc</t>
  </si>
  <si>
    <t>mobilité</t>
  </si>
  <si>
    <t>secrétariat intendance</t>
  </si>
  <si>
    <t>infirmerie</t>
  </si>
  <si>
    <t>B10.S02</t>
  </si>
  <si>
    <t>labo de sciences</t>
  </si>
  <si>
    <t>sanitaire femmes secrétariat</t>
  </si>
  <si>
    <t>sanitaire hommes secrétariat</t>
  </si>
  <si>
    <t xml:space="preserve">réserve </t>
  </si>
  <si>
    <t>bagagerie</t>
  </si>
  <si>
    <t>local electrique</t>
  </si>
  <si>
    <t>B10.S01</t>
  </si>
  <si>
    <t>salle d'étude</t>
  </si>
  <si>
    <t>4 PC</t>
  </si>
  <si>
    <t>dégagement accueil élèves</t>
  </si>
  <si>
    <t>dégagement couloirs</t>
  </si>
  <si>
    <t>batiment principal - patio</t>
  </si>
  <si>
    <t>B10.S12</t>
  </si>
  <si>
    <t>B10.S17</t>
  </si>
  <si>
    <t>B10.S19</t>
  </si>
  <si>
    <t>B10.S10</t>
  </si>
  <si>
    <t xml:space="preserve">rangement </t>
  </si>
  <si>
    <t>B10.S09</t>
  </si>
  <si>
    <t>B10.S08</t>
  </si>
  <si>
    <t>B10.S06</t>
  </si>
  <si>
    <t>B10.S04</t>
  </si>
  <si>
    <t>B10.S03</t>
  </si>
  <si>
    <t>DIGIT</t>
  </si>
  <si>
    <t>B10.S07</t>
  </si>
  <si>
    <t>B10.S11</t>
  </si>
  <si>
    <t>B10.S13</t>
  </si>
  <si>
    <t>espace informatique salle hébergt</t>
  </si>
  <si>
    <t>B10.S14</t>
  </si>
  <si>
    <t>salle d'hébergement</t>
  </si>
  <si>
    <t>stockage  salle hébergement</t>
  </si>
  <si>
    <t>CONVI</t>
  </si>
  <si>
    <t>salle banalisée repos</t>
  </si>
  <si>
    <t>bureau responsable pédagogique</t>
  </si>
  <si>
    <t>batiment principal - patio (coté info2)</t>
  </si>
  <si>
    <t>B10.S16</t>
  </si>
  <si>
    <t>B.FORM</t>
  </si>
  <si>
    <t>salle des profs 1</t>
  </si>
  <si>
    <t>archives</t>
  </si>
  <si>
    <t>reprographie</t>
  </si>
  <si>
    <t>bureau repro</t>
  </si>
  <si>
    <t>stockage fournitures de bureau</t>
  </si>
  <si>
    <t xml:space="preserve">salle agents </t>
  </si>
  <si>
    <t>batiment principal -entre accueil et patio</t>
  </si>
  <si>
    <t>421 A</t>
  </si>
  <si>
    <t xml:space="preserve">dégagement </t>
  </si>
  <si>
    <t>421B</t>
  </si>
  <si>
    <t>dégagement (escalier)</t>
  </si>
  <si>
    <t>info 1</t>
  </si>
  <si>
    <t>B10.S15</t>
  </si>
  <si>
    <t>salle info 1</t>
  </si>
  <si>
    <t>info 2</t>
  </si>
  <si>
    <t>B10.S18</t>
  </si>
  <si>
    <t>salle info 2</t>
  </si>
  <si>
    <t>info 3</t>
  </si>
  <si>
    <t>B10.S20</t>
  </si>
  <si>
    <t>salle info 3</t>
  </si>
  <si>
    <t>salle serveur</t>
  </si>
  <si>
    <t>local transfo</t>
  </si>
  <si>
    <t>batiment principal espace mutualisé</t>
  </si>
  <si>
    <t xml:space="preserve">vestiaires sport garçons </t>
  </si>
  <si>
    <t>BANCS</t>
  </si>
  <si>
    <t>vestiaires sport filles</t>
  </si>
  <si>
    <t>BANQUETTES</t>
  </si>
  <si>
    <t>ASST PEDAG</t>
  </si>
  <si>
    <t>bureau profs sport</t>
  </si>
  <si>
    <t>B.DAVID.L</t>
  </si>
  <si>
    <t>vestiaires profs sport</t>
  </si>
  <si>
    <t>N° 12</t>
  </si>
  <si>
    <t>batiment du haut</t>
  </si>
  <si>
    <t>labo langues</t>
  </si>
  <si>
    <t>B12.S12</t>
  </si>
  <si>
    <t>ancien labo de langues</t>
  </si>
  <si>
    <t>SALLE MOD</t>
  </si>
  <si>
    <t>F8</t>
  </si>
  <si>
    <t>B12.S11</t>
  </si>
  <si>
    <t>M. ACC</t>
  </si>
  <si>
    <t>F7</t>
  </si>
  <si>
    <t>B12.S10</t>
  </si>
  <si>
    <t>NEGO</t>
  </si>
  <si>
    <t>F6</t>
  </si>
  <si>
    <t>B12.S09</t>
  </si>
  <si>
    <t>COLL</t>
  </si>
  <si>
    <t>salle de vente</t>
  </si>
  <si>
    <t>B12.S08</t>
  </si>
  <si>
    <t>salle gervaise</t>
  </si>
  <si>
    <t>B12.S07</t>
  </si>
  <si>
    <t>magasin de vente</t>
  </si>
  <si>
    <t>B12.S06</t>
  </si>
  <si>
    <t>plus caisse et rayonnage</t>
  </si>
  <si>
    <t>E2</t>
  </si>
  <si>
    <t>B12.S05</t>
  </si>
  <si>
    <t>E1</t>
  </si>
  <si>
    <t>B12.S04</t>
  </si>
  <si>
    <t>E3</t>
  </si>
  <si>
    <t>B12.S03</t>
  </si>
  <si>
    <t>E4</t>
  </si>
  <si>
    <t>B12.S02</t>
  </si>
  <si>
    <t>bureau profs</t>
  </si>
  <si>
    <t>sanitaire filles bas</t>
  </si>
  <si>
    <t>sanitaire garçons bas</t>
  </si>
  <si>
    <t>sanitaire administratif</t>
  </si>
  <si>
    <t>stock</t>
  </si>
  <si>
    <t>A19</t>
  </si>
  <si>
    <t>S.TRAV</t>
  </si>
  <si>
    <t>A20</t>
  </si>
  <si>
    <t>B.MAR</t>
  </si>
  <si>
    <t>A21</t>
  </si>
  <si>
    <t xml:space="preserve">bureau   </t>
  </si>
  <si>
    <t>B.HEL</t>
  </si>
  <si>
    <t>A18</t>
  </si>
  <si>
    <t>B.FLO</t>
  </si>
  <si>
    <t>A17</t>
  </si>
  <si>
    <t>bureau secrétariat</t>
  </si>
  <si>
    <t>B.M&amp;C</t>
  </si>
  <si>
    <t>sanitaire haut</t>
  </si>
  <si>
    <t>circulation haut</t>
  </si>
  <si>
    <t>circulation bas</t>
  </si>
  <si>
    <t>Gymnase</t>
  </si>
  <si>
    <t>gymnase</t>
  </si>
  <si>
    <t>rangement matériel</t>
  </si>
  <si>
    <t>gymnase couvert</t>
  </si>
  <si>
    <t>6 postes</t>
  </si>
  <si>
    <t>N 12</t>
  </si>
  <si>
    <t xml:space="preserve"> </t>
  </si>
  <si>
    <t xml:space="preserve">batiment principal  </t>
  </si>
  <si>
    <t xml:space="preserve">batiment du haut </t>
  </si>
  <si>
    <t>amphi</t>
  </si>
  <si>
    <t>AMPHITHEATRE</t>
  </si>
  <si>
    <t>A127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</si>
</sst>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/>
  </cellStyleXfs>
  <cellXfs count="67">
    <xf numFmtId="0" fontId="0" fillId="0" borderId="0" xfId="0"/>
    <xf numFmtId="0" fontId="3" fillId="0" borderId="0" xfId="0" applyFont="1"/>
    <xf numFmtId="4" fontId="0" fillId="0" borderId="0" xfId="0" applyNumberFormat="1"/>
    <xf numFmtId="0" fontId="0" fillId="0" borderId="0" xfId="0" applyAlignment="1">
      <alignment horizontal="right"/>
    </xf>
    <xf numFmtId="4" fontId="6" fillId="3" borderId="5" xfId="2" applyNumberFormat="1" applyFont="1" applyFill="1" applyBorder="1" applyAlignment="1">
      <alignment horizontal="center" vertical="center" wrapText="1"/>
    </xf>
    <xf numFmtId="4" fontId="6" fillId="3" borderId="3" xfId="2" applyNumberFormat="1" applyFont="1" applyFill="1" applyBorder="1" applyAlignment="1">
      <alignment horizontal="center" vertical="center" wrapText="1"/>
    </xf>
    <xf numFmtId="4" fontId="6" fillId="3" borderId="0" xfId="2" applyNumberFormat="1" applyFont="1" applyFill="1" applyAlignment="1">
      <alignment horizontal="center" vertical="center" wrapText="1"/>
    </xf>
    <xf numFmtId="4" fontId="6" fillId="3" borderId="6" xfId="2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5" fillId="3" borderId="5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4" xfId="0" applyBorder="1" applyAlignment="1">
      <alignment horizontal="right"/>
    </xf>
    <xf numFmtId="0" fontId="0" fillId="0" borderId="4" xfId="0" applyBorder="1"/>
    <xf numFmtId="0" fontId="0" fillId="0" borderId="6" xfId="0" applyBorder="1"/>
    <xf numFmtId="4" fontId="0" fillId="0" borderId="4" xfId="0" applyNumberFormat="1" applyBorder="1"/>
    <xf numFmtId="4" fontId="0" fillId="0" borderId="6" xfId="0" applyNumberFormat="1" applyBorder="1"/>
    <xf numFmtId="0" fontId="0" fillId="0" borderId="11" xfId="0" applyBorder="1"/>
    <xf numFmtId="0" fontId="0" fillId="0" borderId="7" xfId="0" applyBorder="1"/>
    <xf numFmtId="4" fontId="2" fillId="0" borderId="9" xfId="0" applyNumberFormat="1" applyFont="1" applyBorder="1"/>
    <xf numFmtId="0" fontId="2" fillId="0" borderId="9" xfId="0" applyFon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2" xfId="0" applyNumberFormat="1" applyBorder="1"/>
    <xf numFmtId="0" fontId="2" fillId="0" borderId="12" xfId="0" applyFont="1" applyBorder="1" applyAlignment="1">
      <alignment horizontal="center"/>
    </xf>
    <xf numFmtId="0" fontId="0" fillId="4" borderId="0" xfId="0" applyFill="1" applyAlignment="1">
      <alignment horizontal="right"/>
    </xf>
    <xf numFmtId="0" fontId="0" fillId="4" borderId="0" xfId="0" applyFill="1"/>
    <xf numFmtId="4" fontId="0" fillId="4" borderId="0" xfId="0" applyNumberFormat="1" applyFill="1"/>
    <xf numFmtId="0" fontId="0" fillId="4" borderId="6" xfId="0" applyFill="1" applyBorder="1"/>
    <xf numFmtId="0" fontId="0" fillId="4" borderId="4" xfId="0" applyFill="1" applyBorder="1" applyAlignment="1">
      <alignment horizontal="right"/>
    </xf>
    <xf numFmtId="0" fontId="1" fillId="2" borderId="4" xfId="1" applyBorder="1"/>
    <xf numFmtId="0" fontId="2" fillId="0" borderId="12" xfId="0" applyFont="1" applyBorder="1"/>
    <xf numFmtId="4" fontId="6" fillId="3" borderId="2" xfId="2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4" xfId="0" applyBorder="1"/>
    <xf numFmtId="4" fontId="0" fillId="0" borderId="14" xfId="0" applyNumberFormat="1" applyBorder="1"/>
    <xf numFmtId="0" fontId="0" fillId="0" borderId="15" xfId="0" applyBorder="1"/>
    <xf numFmtId="10" fontId="0" fillId="0" borderId="0" xfId="0" applyNumberFormat="1"/>
    <xf numFmtId="4" fontId="10" fillId="0" borderId="0" xfId="0" applyNumberFormat="1" applyFont="1"/>
    <xf numFmtId="4" fontId="2" fillId="0" borderId="7" xfId="0" applyNumberFormat="1" applyFont="1" applyBorder="1" applyAlignment="1">
      <alignment horizontal="center"/>
    </xf>
    <xf numFmtId="10" fontId="0" fillId="0" borderId="7" xfId="0" applyNumberFormat="1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8" fillId="0" borderId="7" xfId="0" applyFont="1" applyBorder="1" applyAlignment="1">
      <alignment horizontal="center"/>
    </xf>
    <xf numFmtId="4" fontId="7" fillId="0" borderId="0" xfId="0" applyNumberFormat="1" applyFont="1"/>
    <xf numFmtId="0" fontId="11" fillId="0" borderId="0" xfId="0" applyFont="1"/>
    <xf numFmtId="0" fontId="9" fillId="0" borderId="0" xfId="0" applyFont="1"/>
    <xf numFmtId="0" fontId="0" fillId="4" borderId="0" xfId="0" applyFill="1" applyAlignment="1">
      <alignment horizontal="center"/>
    </xf>
    <xf numFmtId="4" fontId="0" fillId="0" borderId="0" xfId="0" applyNumberFormat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6" fontId="0" fillId="0" borderId="7" xfId="0" applyNumberForma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5" fillId="0" borderId="1" xfId="2" applyFont="1" applyBorder="1" applyAlignment="1">
      <alignment horizontal="center" vertical="center"/>
    </xf>
    <xf numFmtId="164" fontId="5" fillId="0" borderId="2" xfId="2" applyFont="1" applyBorder="1" applyAlignment="1">
      <alignment horizontal="center" vertical="center"/>
    </xf>
    <xf numFmtId="164" fontId="5" fillId="0" borderId="3" xfId="2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Insatisfaisant" xfId="1" builtinId="27"/>
    <cellStyle name="Normal" xfId="0" builtinId="0"/>
    <cellStyle name="Normal_COUTLOCA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611187</xdr:colOff>
      <xdr:row>7</xdr:row>
      <xdr:rowOff>154781</xdr:rowOff>
    </xdr:from>
    <xdr:to>
      <xdr:col>22</xdr:col>
      <xdr:colOff>59504</xdr:colOff>
      <xdr:row>13</xdr:row>
      <xdr:rowOff>118969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9593" y="1797844"/>
          <a:ext cx="2496317" cy="1164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8"/>
  <sheetViews>
    <sheetView tabSelected="1" zoomScale="80" zoomScaleNormal="80" workbookViewId="0">
      <pane xSplit="7" ySplit="3" topLeftCell="H4" activePane="bottomRight" state="frozen"/>
      <selection pane="topRight" activeCell="G1" sqref="G1"/>
      <selection pane="bottomLeft" activeCell="A4" sqref="A4"/>
      <selection pane="bottomRight" activeCell="W27" sqref="W27"/>
    </sheetView>
  </sheetViews>
  <sheetFormatPr baseColWidth="10" defaultColWidth="11.42578125" defaultRowHeight="15" customHeight="1" x14ac:dyDescent="0.25"/>
  <cols>
    <col min="1" max="1" width="29.28515625" bestFit="1" customWidth="1"/>
    <col min="2" max="2" width="4.7109375" style="3" customWidth="1"/>
    <col min="3" max="3" width="6.85546875" customWidth="1"/>
    <col min="4" max="4" width="11.7109375" customWidth="1"/>
    <col min="5" max="5" width="11.42578125" style="2"/>
    <col min="6" max="6" width="2.28515625" style="2" bestFit="1" customWidth="1"/>
    <col min="7" max="7" width="26" bestFit="1" customWidth="1"/>
    <col min="17" max="17" width="14" customWidth="1"/>
  </cols>
  <sheetData>
    <row r="1" spans="1:20" ht="21" x14ac:dyDescent="0.35">
      <c r="B1" s="1" t="s">
        <v>0</v>
      </c>
      <c r="H1" s="59" t="s">
        <v>1</v>
      </c>
      <c r="I1" s="60"/>
      <c r="J1" s="60"/>
      <c r="K1" s="60"/>
      <c r="L1" s="60"/>
      <c r="M1" s="61"/>
      <c r="N1" s="64"/>
      <c r="O1" s="65"/>
      <c r="P1" s="65"/>
      <c r="Q1" s="65"/>
    </row>
    <row r="2" spans="1:20" ht="33.75" x14ac:dyDescent="0.35">
      <c r="E2" s="41" t="s">
        <v>2</v>
      </c>
      <c r="H2" s="4" t="s">
        <v>3</v>
      </c>
      <c r="I2" s="5" t="s">
        <v>4</v>
      </c>
      <c r="J2" s="5" t="s">
        <v>5</v>
      </c>
      <c r="K2" s="6" t="s">
        <v>6</v>
      </c>
      <c r="L2" s="6" t="s">
        <v>7</v>
      </c>
      <c r="M2" s="7" t="s">
        <v>8</v>
      </c>
    </row>
    <row r="3" spans="1:20" s="12" customFormat="1" x14ac:dyDescent="0.25">
      <c r="A3" s="8" t="s">
        <v>9</v>
      </c>
      <c r="B3" s="57" t="s">
        <v>10</v>
      </c>
      <c r="C3" s="58"/>
      <c r="D3" s="10" t="s">
        <v>11</v>
      </c>
      <c r="E3" s="9" t="s">
        <v>12</v>
      </c>
      <c r="F3" s="9"/>
      <c r="G3" s="10"/>
      <c r="H3" s="11">
        <f t="shared" ref="H3:M3" si="0">SUM(H5:H21)+H113+H158+H146</f>
        <v>4750.8100000000004</v>
      </c>
      <c r="I3" s="11">
        <f t="shared" si="0"/>
        <v>695.45</v>
      </c>
      <c r="J3" s="11">
        <f t="shared" si="0"/>
        <v>2589.21</v>
      </c>
      <c r="K3" s="11">
        <f t="shared" si="0"/>
        <v>879.4</v>
      </c>
      <c r="L3" s="11">
        <f t="shared" si="0"/>
        <v>242</v>
      </c>
      <c r="M3" s="11">
        <f t="shared" si="0"/>
        <v>223.51</v>
      </c>
      <c r="N3" s="42" t="s">
        <v>13</v>
      </c>
      <c r="O3" s="52" t="s">
        <v>14</v>
      </c>
      <c r="P3" s="42" t="s">
        <v>15</v>
      </c>
      <c r="Q3" s="46" t="s">
        <v>16</v>
      </c>
      <c r="R3" s="8" t="s">
        <v>17</v>
      </c>
    </row>
    <row r="4" spans="1:20" x14ac:dyDescent="0.25">
      <c r="A4" s="13"/>
      <c r="B4" s="14"/>
      <c r="H4" s="15"/>
      <c r="M4" s="16"/>
      <c r="N4" s="43"/>
      <c r="O4" s="43"/>
      <c r="P4" s="43"/>
      <c r="Q4" s="43"/>
      <c r="R4" s="43"/>
      <c r="S4" s="40"/>
    </row>
    <row r="5" spans="1:20" x14ac:dyDescent="0.25">
      <c r="A5" s="13" t="s">
        <v>18</v>
      </c>
      <c r="B5" s="14" t="s">
        <v>19</v>
      </c>
      <c r="C5">
        <v>32</v>
      </c>
      <c r="D5" s="12" t="s">
        <v>20</v>
      </c>
      <c r="E5" s="2">
        <v>14</v>
      </c>
      <c r="F5" s="2" t="s">
        <v>21</v>
      </c>
      <c r="G5" t="s">
        <v>22</v>
      </c>
      <c r="H5" s="17">
        <f>E5</f>
        <v>14</v>
      </c>
      <c r="I5" s="2">
        <f>IF($F5="b",$E5,0)</f>
        <v>14</v>
      </c>
      <c r="J5" s="2">
        <f>IF($F5="s",$E5,0)</f>
        <v>0</v>
      </c>
      <c r="K5" s="2">
        <f>IF($F5="c",$E5,0)</f>
        <v>0</v>
      </c>
      <c r="L5" s="2">
        <f>IF($F5="w",$E5,0)</f>
        <v>0</v>
      </c>
      <c r="M5" s="18">
        <f>IF($F5="a",$E5,0)</f>
        <v>0</v>
      </c>
      <c r="N5" s="44">
        <v>1</v>
      </c>
      <c r="O5" s="44">
        <v>4</v>
      </c>
      <c r="P5" s="44">
        <v>1</v>
      </c>
      <c r="Q5" s="44">
        <v>0</v>
      </c>
      <c r="R5" s="44"/>
      <c r="S5" t="s">
        <v>23</v>
      </c>
    </row>
    <row r="6" spans="1:20" x14ac:dyDescent="0.25">
      <c r="A6" s="13" t="s">
        <v>18</v>
      </c>
      <c r="B6" s="14" t="s">
        <v>19</v>
      </c>
      <c r="C6">
        <v>31</v>
      </c>
      <c r="D6" s="12" t="s">
        <v>24</v>
      </c>
      <c r="E6" s="2">
        <v>18.559999999999999</v>
      </c>
      <c r="F6" s="2" t="s">
        <v>21</v>
      </c>
      <c r="G6" t="s">
        <v>25</v>
      </c>
      <c r="H6" s="17">
        <f>E6</f>
        <v>18.559999999999999</v>
      </c>
      <c r="I6" s="2">
        <f t="shared" ref="I6:I21" si="1">IF($F6="b",$E6,0)</f>
        <v>18.559999999999999</v>
      </c>
      <c r="J6" s="2">
        <f t="shared" ref="J6:J21" si="2">IF($F6="s",$E6,0)</f>
        <v>0</v>
      </c>
      <c r="K6" s="2">
        <f t="shared" ref="K6:K21" si="3">IF($F6="c",$E6,0)</f>
        <v>0</v>
      </c>
      <c r="L6" s="2">
        <f t="shared" ref="L6:L21" si="4">IF($F6="w",$E6,0)</f>
        <v>0</v>
      </c>
      <c r="M6" s="18">
        <f t="shared" ref="M6:M21" si="5">IF($F6="a",$E6,0)</f>
        <v>0</v>
      </c>
      <c r="N6" s="45">
        <v>4</v>
      </c>
      <c r="O6" s="53">
        <v>6</v>
      </c>
      <c r="P6" s="44">
        <v>5</v>
      </c>
      <c r="Q6" s="44"/>
      <c r="R6" s="44"/>
    </row>
    <row r="7" spans="1:20" x14ac:dyDescent="0.25">
      <c r="A7" s="13" t="s">
        <v>18</v>
      </c>
      <c r="B7" s="14" t="s">
        <v>19</v>
      </c>
      <c r="C7">
        <v>315</v>
      </c>
      <c r="D7" s="12"/>
      <c r="E7" s="2">
        <v>60.24</v>
      </c>
      <c r="F7" s="2" t="s">
        <v>26</v>
      </c>
      <c r="G7" t="s">
        <v>27</v>
      </c>
      <c r="H7" s="17">
        <f t="shared" ref="H7:H21" si="6">E7</f>
        <v>60.24</v>
      </c>
      <c r="I7" s="2">
        <f t="shared" si="1"/>
        <v>0</v>
      </c>
      <c r="J7" s="2">
        <f t="shared" si="2"/>
        <v>60.24</v>
      </c>
      <c r="K7" s="2">
        <f t="shared" si="3"/>
        <v>0</v>
      </c>
      <c r="L7" s="2">
        <f t="shared" si="4"/>
        <v>0</v>
      </c>
      <c r="M7" s="18">
        <f t="shared" si="5"/>
        <v>0</v>
      </c>
      <c r="N7" s="44"/>
      <c r="O7" s="44">
        <v>40</v>
      </c>
      <c r="P7" s="44">
        <v>10</v>
      </c>
      <c r="Q7" s="44">
        <v>3</v>
      </c>
      <c r="R7" s="44">
        <v>1</v>
      </c>
      <c r="S7" s="54" t="s">
        <v>28</v>
      </c>
      <c r="T7" t="s">
        <v>29</v>
      </c>
    </row>
    <row r="8" spans="1:20" x14ac:dyDescent="0.25">
      <c r="A8" s="13" t="s">
        <v>18</v>
      </c>
      <c r="B8" s="14" t="s">
        <v>19</v>
      </c>
      <c r="C8">
        <v>310</v>
      </c>
      <c r="D8" s="12"/>
      <c r="E8" s="2">
        <v>130.31</v>
      </c>
      <c r="F8" s="2" t="s">
        <v>30</v>
      </c>
      <c r="G8" t="s">
        <v>31</v>
      </c>
      <c r="H8" s="17">
        <f t="shared" si="6"/>
        <v>130.31</v>
      </c>
      <c r="I8" s="2">
        <f t="shared" si="1"/>
        <v>0</v>
      </c>
      <c r="J8" s="2">
        <f t="shared" si="2"/>
        <v>0</v>
      </c>
      <c r="K8" s="2">
        <f t="shared" si="3"/>
        <v>130.31</v>
      </c>
      <c r="L8" s="2">
        <f t="shared" si="4"/>
        <v>0</v>
      </c>
      <c r="M8" s="18">
        <f t="shared" si="5"/>
        <v>0</v>
      </c>
      <c r="N8" s="44"/>
      <c r="O8" s="44"/>
      <c r="P8" s="44"/>
      <c r="Q8" s="20"/>
      <c r="R8" s="44">
        <v>1</v>
      </c>
    </row>
    <row r="9" spans="1:20" x14ac:dyDescent="0.25">
      <c r="A9" s="13" t="s">
        <v>18</v>
      </c>
      <c r="B9" s="14" t="s">
        <v>19</v>
      </c>
      <c r="C9">
        <v>39</v>
      </c>
      <c r="D9" s="12"/>
      <c r="E9" s="2">
        <v>2.4700000000000002</v>
      </c>
      <c r="F9" s="2" t="s">
        <v>32</v>
      </c>
      <c r="G9" t="s">
        <v>33</v>
      </c>
      <c r="H9" s="17">
        <f t="shared" si="6"/>
        <v>2.4700000000000002</v>
      </c>
      <c r="I9" s="2">
        <f t="shared" si="1"/>
        <v>0</v>
      </c>
      <c r="J9" s="2">
        <f t="shared" si="2"/>
        <v>0</v>
      </c>
      <c r="K9" s="2">
        <f t="shared" si="3"/>
        <v>0</v>
      </c>
      <c r="L9" s="2">
        <f t="shared" si="4"/>
        <v>0</v>
      </c>
      <c r="M9" s="18">
        <f t="shared" si="5"/>
        <v>2.4700000000000002</v>
      </c>
      <c r="N9" s="44"/>
      <c r="O9" s="44"/>
      <c r="P9" s="44"/>
      <c r="Q9" s="20"/>
      <c r="R9" s="44"/>
    </row>
    <row r="10" spans="1:20" x14ac:dyDescent="0.25">
      <c r="A10" s="13" t="s">
        <v>18</v>
      </c>
      <c r="B10" s="14" t="s">
        <v>19</v>
      </c>
      <c r="C10">
        <v>317</v>
      </c>
      <c r="D10" s="12"/>
      <c r="E10" s="2">
        <v>1</v>
      </c>
      <c r="F10" s="2" t="s">
        <v>32</v>
      </c>
      <c r="G10" t="s">
        <v>34</v>
      </c>
      <c r="H10" s="17">
        <f t="shared" si="6"/>
        <v>1</v>
      </c>
      <c r="I10" s="2">
        <f t="shared" si="1"/>
        <v>0</v>
      </c>
      <c r="J10" s="2">
        <f t="shared" si="2"/>
        <v>0</v>
      </c>
      <c r="K10" s="2">
        <f t="shared" si="3"/>
        <v>0</v>
      </c>
      <c r="L10" s="2">
        <f t="shared" si="4"/>
        <v>0</v>
      </c>
      <c r="M10" s="18">
        <f t="shared" si="5"/>
        <v>1</v>
      </c>
      <c r="N10" s="44"/>
      <c r="O10" s="44"/>
      <c r="P10" s="44"/>
    </row>
    <row r="11" spans="1:20" x14ac:dyDescent="0.25">
      <c r="A11" s="13" t="s">
        <v>18</v>
      </c>
      <c r="B11" s="14" t="s">
        <v>19</v>
      </c>
      <c r="C11">
        <v>316</v>
      </c>
      <c r="D11" s="12"/>
      <c r="E11" s="2">
        <v>9.92</v>
      </c>
      <c r="F11" s="2" t="s">
        <v>32</v>
      </c>
      <c r="G11" t="s">
        <v>34</v>
      </c>
      <c r="H11" s="17">
        <f t="shared" si="6"/>
        <v>9.92</v>
      </c>
      <c r="I11" s="2">
        <f t="shared" si="1"/>
        <v>0</v>
      </c>
      <c r="J11" s="2">
        <f t="shared" si="2"/>
        <v>0</v>
      </c>
      <c r="K11" s="2">
        <f t="shared" si="3"/>
        <v>0</v>
      </c>
      <c r="L11" s="2">
        <f t="shared" si="4"/>
        <v>0</v>
      </c>
      <c r="M11" s="18">
        <f t="shared" si="5"/>
        <v>9.92</v>
      </c>
      <c r="N11" s="44"/>
      <c r="O11" s="44"/>
      <c r="P11" s="44"/>
    </row>
    <row r="12" spans="1:20" x14ac:dyDescent="0.25">
      <c r="A12" s="13" t="s">
        <v>18</v>
      </c>
      <c r="B12" s="14" t="s">
        <v>19</v>
      </c>
      <c r="C12">
        <v>33</v>
      </c>
      <c r="D12" s="12" t="s">
        <v>35</v>
      </c>
      <c r="E12" s="2">
        <v>30.02</v>
      </c>
      <c r="F12" s="2" t="s">
        <v>26</v>
      </c>
      <c r="G12" t="s">
        <v>36</v>
      </c>
      <c r="H12" s="17">
        <f t="shared" si="6"/>
        <v>30.02</v>
      </c>
      <c r="I12" s="2">
        <f t="shared" si="1"/>
        <v>0</v>
      </c>
      <c r="J12" s="2">
        <f t="shared" si="2"/>
        <v>30.02</v>
      </c>
      <c r="K12" s="2">
        <f t="shared" si="3"/>
        <v>0</v>
      </c>
      <c r="L12" s="2">
        <f t="shared" si="4"/>
        <v>0</v>
      </c>
      <c r="M12" s="18">
        <f t="shared" si="5"/>
        <v>0</v>
      </c>
      <c r="N12" s="44">
        <v>5</v>
      </c>
      <c r="O12" s="44">
        <v>7</v>
      </c>
      <c r="P12" s="44">
        <v>4</v>
      </c>
    </row>
    <row r="13" spans="1:20" x14ac:dyDescent="0.25">
      <c r="A13" s="13" t="s">
        <v>18</v>
      </c>
      <c r="B13" s="14" t="s">
        <v>19</v>
      </c>
      <c r="C13">
        <v>312</v>
      </c>
      <c r="D13" s="12" t="s">
        <v>37</v>
      </c>
      <c r="E13" s="2">
        <v>30.02</v>
      </c>
      <c r="F13" s="2" t="s">
        <v>26</v>
      </c>
      <c r="G13" t="s">
        <v>36</v>
      </c>
      <c r="H13" s="17">
        <f t="shared" si="6"/>
        <v>30.02</v>
      </c>
      <c r="I13" s="2">
        <f t="shared" si="1"/>
        <v>0</v>
      </c>
      <c r="J13" s="2">
        <f t="shared" si="2"/>
        <v>30.02</v>
      </c>
      <c r="K13" s="2">
        <f t="shared" si="3"/>
        <v>0</v>
      </c>
      <c r="L13" s="2">
        <f t="shared" si="4"/>
        <v>0</v>
      </c>
      <c r="M13" s="18">
        <f t="shared" si="5"/>
        <v>0</v>
      </c>
      <c r="N13" s="44"/>
      <c r="O13" s="44">
        <v>15</v>
      </c>
      <c r="P13" s="44">
        <v>15</v>
      </c>
    </row>
    <row r="14" spans="1:20" x14ac:dyDescent="0.25">
      <c r="A14" s="13" t="s">
        <v>18</v>
      </c>
      <c r="B14" s="14" t="s">
        <v>19</v>
      </c>
      <c r="C14">
        <v>313</v>
      </c>
      <c r="D14" s="12" t="s">
        <v>38</v>
      </c>
      <c r="E14" s="2">
        <v>30.02</v>
      </c>
      <c r="F14" s="2" t="s">
        <v>26</v>
      </c>
      <c r="G14" t="s">
        <v>36</v>
      </c>
      <c r="H14" s="17">
        <f t="shared" si="6"/>
        <v>30.02</v>
      </c>
      <c r="I14" s="2">
        <f t="shared" si="1"/>
        <v>0</v>
      </c>
      <c r="J14" s="2">
        <f t="shared" si="2"/>
        <v>30.02</v>
      </c>
      <c r="K14" s="2">
        <f t="shared" si="3"/>
        <v>0</v>
      </c>
      <c r="L14" s="2">
        <f t="shared" si="4"/>
        <v>0</v>
      </c>
      <c r="M14" s="18">
        <f t="shared" si="5"/>
        <v>0</v>
      </c>
      <c r="N14" s="44"/>
      <c r="O14" s="44">
        <v>17</v>
      </c>
      <c r="P14" s="44">
        <v>17</v>
      </c>
    </row>
    <row r="15" spans="1:20" x14ac:dyDescent="0.25">
      <c r="A15" s="13" t="s">
        <v>18</v>
      </c>
      <c r="B15" s="14" t="s">
        <v>19</v>
      </c>
      <c r="C15">
        <v>314</v>
      </c>
      <c r="D15" s="12" t="s">
        <v>39</v>
      </c>
      <c r="E15" s="2">
        <v>30.02</v>
      </c>
      <c r="F15" s="2" t="s">
        <v>26</v>
      </c>
      <c r="G15" t="s">
        <v>36</v>
      </c>
      <c r="H15" s="17">
        <f t="shared" si="6"/>
        <v>30.02</v>
      </c>
      <c r="I15" s="2">
        <f t="shared" si="1"/>
        <v>0</v>
      </c>
      <c r="J15" s="2">
        <f t="shared" si="2"/>
        <v>30.02</v>
      </c>
      <c r="K15" s="2">
        <f t="shared" si="3"/>
        <v>0</v>
      </c>
      <c r="L15" s="2">
        <f t="shared" si="4"/>
        <v>0</v>
      </c>
      <c r="M15" s="18">
        <f t="shared" si="5"/>
        <v>0</v>
      </c>
      <c r="N15" s="44"/>
      <c r="O15" s="44">
        <v>18</v>
      </c>
      <c r="P15" s="44">
        <v>18</v>
      </c>
    </row>
    <row r="16" spans="1:20" x14ac:dyDescent="0.25">
      <c r="A16" s="13" t="s">
        <v>18</v>
      </c>
      <c r="B16" s="14" t="s">
        <v>19</v>
      </c>
      <c r="C16">
        <v>34</v>
      </c>
      <c r="D16" s="12" t="s">
        <v>40</v>
      </c>
      <c r="E16" s="2">
        <v>39.96</v>
      </c>
      <c r="F16" s="2" t="s">
        <v>26</v>
      </c>
      <c r="G16" t="s">
        <v>36</v>
      </c>
      <c r="H16" s="17">
        <f t="shared" si="6"/>
        <v>39.96</v>
      </c>
      <c r="I16" s="2">
        <f t="shared" si="1"/>
        <v>0</v>
      </c>
      <c r="J16" s="2">
        <f t="shared" si="2"/>
        <v>39.96</v>
      </c>
      <c r="K16" s="2">
        <f t="shared" si="3"/>
        <v>0</v>
      </c>
      <c r="L16" s="2">
        <f t="shared" si="4"/>
        <v>0</v>
      </c>
      <c r="M16" s="18">
        <f t="shared" si="5"/>
        <v>0</v>
      </c>
      <c r="N16" s="44"/>
      <c r="O16" s="44">
        <v>22</v>
      </c>
      <c r="P16" s="44">
        <v>22</v>
      </c>
    </row>
    <row r="17" spans="1:23" x14ac:dyDescent="0.25">
      <c r="A17" s="13" t="s">
        <v>18</v>
      </c>
      <c r="B17" s="14" t="s">
        <v>19</v>
      </c>
      <c r="C17">
        <v>36</v>
      </c>
      <c r="D17" s="12" t="s">
        <v>41</v>
      </c>
      <c r="E17" s="2">
        <v>59.84</v>
      </c>
      <c r="F17" s="2" t="s">
        <v>26</v>
      </c>
      <c r="G17" t="s">
        <v>36</v>
      </c>
      <c r="H17" s="17">
        <f t="shared" si="6"/>
        <v>59.84</v>
      </c>
      <c r="I17" s="2">
        <f t="shared" si="1"/>
        <v>0</v>
      </c>
      <c r="J17" s="2">
        <f t="shared" si="2"/>
        <v>59.84</v>
      </c>
      <c r="K17" s="2">
        <f t="shared" si="3"/>
        <v>0</v>
      </c>
      <c r="L17" s="2">
        <f t="shared" si="4"/>
        <v>0</v>
      </c>
      <c r="M17" s="18">
        <f t="shared" si="5"/>
        <v>0</v>
      </c>
      <c r="N17" s="44"/>
      <c r="O17" s="44">
        <v>33</v>
      </c>
      <c r="P17" s="44">
        <v>33</v>
      </c>
    </row>
    <row r="18" spans="1:23" x14ac:dyDescent="0.25">
      <c r="A18" s="13" t="s">
        <v>18</v>
      </c>
      <c r="B18" s="14" t="s">
        <v>19</v>
      </c>
      <c r="C18">
        <v>311</v>
      </c>
      <c r="D18" s="12" t="s">
        <v>42</v>
      </c>
      <c r="E18" s="2">
        <v>60.03</v>
      </c>
      <c r="F18" s="2" t="s">
        <v>26</v>
      </c>
      <c r="G18" t="s">
        <v>36</v>
      </c>
      <c r="H18" s="17">
        <f t="shared" si="6"/>
        <v>60.03</v>
      </c>
      <c r="I18" s="2">
        <f t="shared" si="1"/>
        <v>0</v>
      </c>
      <c r="J18" s="2">
        <f t="shared" si="2"/>
        <v>60.03</v>
      </c>
      <c r="K18" s="2">
        <f t="shared" si="3"/>
        <v>0</v>
      </c>
      <c r="L18" s="2">
        <f t="shared" si="4"/>
        <v>0</v>
      </c>
      <c r="M18" s="18">
        <f t="shared" si="5"/>
        <v>0</v>
      </c>
      <c r="N18" s="44"/>
      <c r="O18" s="44">
        <v>29</v>
      </c>
      <c r="P18" s="44">
        <v>29</v>
      </c>
    </row>
    <row r="19" spans="1:23" x14ac:dyDescent="0.25">
      <c r="A19" s="13" t="s">
        <v>18</v>
      </c>
      <c r="B19" s="14" t="s">
        <v>19</v>
      </c>
      <c r="C19">
        <v>35</v>
      </c>
      <c r="D19" s="12" t="s">
        <v>43</v>
      </c>
      <c r="E19" s="2">
        <v>120.01</v>
      </c>
      <c r="F19" s="2" t="s">
        <v>26</v>
      </c>
      <c r="G19" t="s">
        <v>36</v>
      </c>
      <c r="H19" s="17">
        <f t="shared" si="6"/>
        <v>120.01</v>
      </c>
      <c r="I19" s="2">
        <f t="shared" si="1"/>
        <v>0</v>
      </c>
      <c r="J19" s="2">
        <f t="shared" si="2"/>
        <v>120.01</v>
      </c>
      <c r="K19" s="2">
        <f t="shared" si="3"/>
        <v>0</v>
      </c>
      <c r="L19" s="2">
        <f t="shared" si="4"/>
        <v>0</v>
      </c>
      <c r="M19" s="18">
        <f t="shared" si="5"/>
        <v>0</v>
      </c>
      <c r="N19" s="44"/>
      <c r="O19" s="44">
        <v>61</v>
      </c>
      <c r="P19" s="44">
        <v>61</v>
      </c>
      <c r="Q19" s="66" t="s">
        <v>44</v>
      </c>
      <c r="R19" s="66"/>
      <c r="S19" s="66"/>
    </row>
    <row r="20" spans="1:23" x14ac:dyDescent="0.25">
      <c r="A20" s="13" t="s">
        <v>18</v>
      </c>
      <c r="B20" s="14" t="s">
        <v>19</v>
      </c>
      <c r="C20">
        <v>37</v>
      </c>
      <c r="D20" s="12"/>
      <c r="E20" s="2">
        <v>13.06</v>
      </c>
      <c r="F20" s="2" t="s">
        <v>45</v>
      </c>
      <c r="G20" t="s">
        <v>46</v>
      </c>
      <c r="H20" s="17">
        <f t="shared" si="6"/>
        <v>13.06</v>
      </c>
      <c r="I20" s="2">
        <f t="shared" si="1"/>
        <v>0</v>
      </c>
      <c r="J20" s="2">
        <f t="shared" si="2"/>
        <v>0</v>
      </c>
      <c r="K20" s="2">
        <f t="shared" si="3"/>
        <v>0</v>
      </c>
      <c r="L20" s="2">
        <f t="shared" si="4"/>
        <v>13.06</v>
      </c>
      <c r="M20" s="18">
        <f t="shared" si="5"/>
        <v>0</v>
      </c>
      <c r="N20" s="44"/>
      <c r="O20" s="44"/>
      <c r="P20" s="44"/>
    </row>
    <row r="21" spans="1:23" x14ac:dyDescent="0.25">
      <c r="A21" s="19" t="s">
        <v>18</v>
      </c>
      <c r="B21" s="14" t="s">
        <v>19</v>
      </c>
      <c r="C21">
        <v>38</v>
      </c>
      <c r="D21" s="12"/>
      <c r="E21" s="2">
        <v>14.21</v>
      </c>
      <c r="F21" s="2" t="s">
        <v>45</v>
      </c>
      <c r="G21" t="s">
        <v>47</v>
      </c>
      <c r="H21" s="17">
        <f t="shared" si="6"/>
        <v>14.21</v>
      </c>
      <c r="I21" s="2">
        <f t="shared" si="1"/>
        <v>0</v>
      </c>
      <c r="J21" s="2">
        <f t="shared" si="2"/>
        <v>0</v>
      </c>
      <c r="K21" s="2">
        <f t="shared" si="3"/>
        <v>0</v>
      </c>
      <c r="L21" s="2">
        <f t="shared" si="4"/>
        <v>14.21</v>
      </c>
      <c r="M21" s="18">
        <f t="shared" si="5"/>
        <v>0</v>
      </c>
      <c r="N21" s="12"/>
      <c r="O21" s="12"/>
      <c r="P21" s="12"/>
    </row>
    <row r="22" spans="1:23" ht="25.5" customHeight="1" x14ac:dyDescent="0.25">
      <c r="A22" s="20"/>
      <c r="B22" s="57" t="s">
        <v>48</v>
      </c>
      <c r="C22" s="58"/>
      <c r="D22" s="10"/>
      <c r="E22" s="21">
        <f>SUM(E5:E21)</f>
        <v>663.68999999999983</v>
      </c>
      <c r="F22" s="21"/>
      <c r="G22" s="22"/>
      <c r="H22" s="23">
        <f t="shared" ref="H22:M22" si="7">SUM(H5:H21)</f>
        <v>663.68999999999983</v>
      </c>
      <c r="I22" s="24">
        <f t="shared" si="7"/>
        <v>32.56</v>
      </c>
      <c r="J22" s="24">
        <f t="shared" si="7"/>
        <v>460.15999999999997</v>
      </c>
      <c r="K22" s="24">
        <f t="shared" si="7"/>
        <v>130.31</v>
      </c>
      <c r="L22" s="24">
        <f t="shared" si="7"/>
        <v>27.270000000000003</v>
      </c>
      <c r="M22" s="25">
        <f t="shared" si="7"/>
        <v>13.39</v>
      </c>
      <c r="N22" s="45">
        <f>SUM(N5:N21)</f>
        <v>10</v>
      </c>
      <c r="O22" s="45">
        <f>SUM(O5:O21)</f>
        <v>252</v>
      </c>
      <c r="P22" s="45">
        <f>SUM(P5:P21)</f>
        <v>215</v>
      </c>
      <c r="Q22" s="45">
        <f>SUM(Q5:Q21)</f>
        <v>3</v>
      </c>
      <c r="R22" s="45">
        <f>SUM(R5:R21)</f>
        <v>2</v>
      </c>
    </row>
    <row r="25" spans="1:23" ht="21" x14ac:dyDescent="0.35">
      <c r="B25" s="1" t="s">
        <v>216</v>
      </c>
      <c r="E25" s="49" t="s">
        <v>49</v>
      </c>
      <c r="G25" s="49" t="s">
        <v>50</v>
      </c>
      <c r="K25" s="49" t="s">
        <v>50</v>
      </c>
      <c r="W25" s="2"/>
    </row>
    <row r="26" spans="1:23" ht="15" customHeight="1" x14ac:dyDescent="0.25">
      <c r="W26" s="2"/>
    </row>
    <row r="27" spans="1:23" ht="33.75" x14ac:dyDescent="0.25">
      <c r="A27" s="8" t="s">
        <v>9</v>
      </c>
      <c r="B27" s="57" t="s">
        <v>10</v>
      </c>
      <c r="C27" s="58"/>
      <c r="D27" s="10" t="s">
        <v>11</v>
      </c>
      <c r="E27" s="9" t="s">
        <v>12</v>
      </c>
      <c r="F27" s="9"/>
      <c r="G27" s="26"/>
      <c r="H27" s="4" t="s">
        <v>3</v>
      </c>
      <c r="I27" s="5" t="s">
        <v>4</v>
      </c>
      <c r="J27" s="5" t="s">
        <v>5</v>
      </c>
      <c r="K27" s="6" t="s">
        <v>6</v>
      </c>
      <c r="L27" s="6" t="s">
        <v>7</v>
      </c>
      <c r="M27" s="7" t="s">
        <v>8</v>
      </c>
    </row>
    <row r="28" spans="1:23" x14ac:dyDescent="0.25">
      <c r="B28" s="14"/>
      <c r="G28" s="16"/>
    </row>
    <row r="29" spans="1:23" x14ac:dyDescent="0.25">
      <c r="A29" t="s">
        <v>51</v>
      </c>
      <c r="B29" s="27" t="s">
        <v>19</v>
      </c>
      <c r="C29" s="28"/>
      <c r="D29" s="28"/>
      <c r="E29" s="29"/>
      <c r="F29" s="29" t="s">
        <v>32</v>
      </c>
      <c r="G29" s="30" t="s">
        <v>52</v>
      </c>
      <c r="H29" s="17">
        <f>E29</f>
        <v>0</v>
      </c>
      <c r="I29" s="2">
        <f>IF($F29="b",$E29,0)</f>
        <v>0</v>
      </c>
      <c r="J29" s="2">
        <f>IF($F29="s",$E29,0)</f>
        <v>0</v>
      </c>
      <c r="K29" s="2">
        <f>IF($F29="c",$E29,0)</f>
        <v>0</v>
      </c>
      <c r="L29" s="2">
        <f>IF($F29="w",$E29,0)</f>
        <v>0</v>
      </c>
      <c r="M29" s="18">
        <f>IF($F29="a",$E29,0)</f>
        <v>0</v>
      </c>
      <c r="N29" s="44"/>
      <c r="O29" s="44"/>
      <c r="P29" s="44"/>
      <c r="Q29" s="44"/>
      <c r="R29" s="44"/>
    </row>
    <row r="30" spans="1:23" x14ac:dyDescent="0.25">
      <c r="B30" s="27"/>
      <c r="C30" s="28"/>
      <c r="D30" s="28"/>
      <c r="E30" s="29"/>
      <c r="F30" s="29"/>
      <c r="G30" s="30"/>
      <c r="H30" s="17">
        <f t="shared" ref="H30:H93" si="8">E30</f>
        <v>0</v>
      </c>
      <c r="I30" s="2">
        <f t="shared" ref="I30:I93" si="9">IF($F30="b",$E30,0)</f>
        <v>0</v>
      </c>
      <c r="J30" s="2">
        <f t="shared" ref="J30:J93" si="10">IF($F30="s",$E30,0)</f>
        <v>0</v>
      </c>
      <c r="K30" s="2">
        <f t="shared" ref="K30:K93" si="11">IF($F30="c",$E30,0)</f>
        <v>0</v>
      </c>
      <c r="L30" s="2">
        <f t="shared" ref="L30:L93" si="12">IF($F30="w",$E30,0)</f>
        <v>0</v>
      </c>
      <c r="M30" s="18">
        <f t="shared" ref="M30:M93" si="13">IF($F30="a",$E30,0)</f>
        <v>0</v>
      </c>
      <c r="N30" s="44"/>
      <c r="O30" s="44"/>
      <c r="P30" s="44"/>
      <c r="Q30" s="44"/>
      <c r="R30" s="44"/>
    </row>
    <row r="31" spans="1:23" x14ac:dyDescent="0.25">
      <c r="A31" t="s">
        <v>53</v>
      </c>
      <c r="B31" s="3" t="s">
        <v>19</v>
      </c>
      <c r="C31">
        <v>41</v>
      </c>
      <c r="D31" s="12"/>
      <c r="E31" s="2">
        <v>11.18</v>
      </c>
      <c r="F31" s="2" t="s">
        <v>21</v>
      </c>
      <c r="G31" s="16" t="s">
        <v>54</v>
      </c>
      <c r="H31" s="17">
        <f t="shared" si="8"/>
        <v>11.18</v>
      </c>
      <c r="I31" s="2">
        <f t="shared" si="9"/>
        <v>11.18</v>
      </c>
      <c r="J31" s="2">
        <f t="shared" si="10"/>
        <v>0</v>
      </c>
      <c r="K31" s="2">
        <f t="shared" si="11"/>
        <v>0</v>
      </c>
      <c r="L31" s="2">
        <f t="shared" si="12"/>
        <v>0</v>
      </c>
      <c r="M31" s="18">
        <f t="shared" si="13"/>
        <v>0</v>
      </c>
      <c r="N31" s="44"/>
      <c r="O31" s="44"/>
      <c r="P31" s="44"/>
      <c r="Q31" s="44">
        <v>1</v>
      </c>
      <c r="R31" s="44">
        <v>1</v>
      </c>
    </row>
    <row r="32" spans="1:23" x14ac:dyDescent="0.25">
      <c r="A32" t="s">
        <v>53</v>
      </c>
      <c r="B32" s="3" t="s">
        <v>19</v>
      </c>
      <c r="C32">
        <v>42</v>
      </c>
      <c r="D32" s="12" t="s">
        <v>55</v>
      </c>
      <c r="E32" s="2">
        <v>24.49</v>
      </c>
      <c r="F32" s="2" t="s">
        <v>21</v>
      </c>
      <c r="G32" s="16" t="s">
        <v>56</v>
      </c>
      <c r="H32" s="17">
        <f t="shared" si="8"/>
        <v>24.49</v>
      </c>
      <c r="I32" s="2">
        <f t="shared" si="9"/>
        <v>24.49</v>
      </c>
      <c r="J32" s="2">
        <f t="shared" si="10"/>
        <v>0</v>
      </c>
      <c r="K32" s="2">
        <f t="shared" si="11"/>
        <v>0</v>
      </c>
      <c r="L32" s="2">
        <f t="shared" si="12"/>
        <v>0</v>
      </c>
      <c r="M32" s="18">
        <f t="shared" si="13"/>
        <v>0</v>
      </c>
      <c r="N32" s="44">
        <v>1</v>
      </c>
      <c r="O32" s="44">
        <v>2</v>
      </c>
      <c r="P32" s="44">
        <v>5</v>
      </c>
      <c r="Q32" s="44"/>
      <c r="R32" s="44"/>
    </row>
    <row r="33" spans="1:20" x14ac:dyDescent="0.25">
      <c r="A33" t="s">
        <v>53</v>
      </c>
      <c r="B33" s="3" t="s">
        <v>19</v>
      </c>
      <c r="C33">
        <v>43</v>
      </c>
      <c r="D33" s="12"/>
      <c r="E33" s="2">
        <v>10.9</v>
      </c>
      <c r="F33" s="2" t="s">
        <v>32</v>
      </c>
      <c r="G33" s="16" t="s">
        <v>57</v>
      </c>
      <c r="H33" s="17">
        <f t="shared" si="8"/>
        <v>10.9</v>
      </c>
      <c r="I33" s="2">
        <f t="shared" si="9"/>
        <v>0</v>
      </c>
      <c r="J33" s="2">
        <f t="shared" si="10"/>
        <v>0</v>
      </c>
      <c r="K33" s="2">
        <f t="shared" si="11"/>
        <v>0</v>
      </c>
      <c r="L33" s="2">
        <f t="shared" si="12"/>
        <v>0</v>
      </c>
      <c r="M33" s="18">
        <f t="shared" si="13"/>
        <v>10.9</v>
      </c>
      <c r="N33" s="44"/>
      <c r="O33" s="44"/>
      <c r="P33" s="44"/>
      <c r="Q33" s="44"/>
      <c r="R33" s="44"/>
    </row>
    <row r="34" spans="1:20" x14ac:dyDescent="0.25">
      <c r="A34" t="s">
        <v>53</v>
      </c>
      <c r="B34" s="14" t="s">
        <v>19</v>
      </c>
      <c r="C34">
        <v>44</v>
      </c>
      <c r="D34" s="12" t="s">
        <v>58</v>
      </c>
      <c r="E34" s="47">
        <v>26.6</v>
      </c>
      <c r="F34" s="2" t="s">
        <v>21</v>
      </c>
      <c r="G34" s="16" t="s">
        <v>59</v>
      </c>
      <c r="H34" s="17">
        <f t="shared" si="8"/>
        <v>26.6</v>
      </c>
      <c r="I34" s="2">
        <f t="shared" si="9"/>
        <v>26.6</v>
      </c>
      <c r="J34" s="2">
        <f t="shared" si="10"/>
        <v>0</v>
      </c>
      <c r="K34" s="2">
        <f t="shared" si="11"/>
        <v>0</v>
      </c>
      <c r="L34" s="2">
        <f t="shared" si="12"/>
        <v>0</v>
      </c>
      <c r="M34" s="18">
        <f t="shared" si="13"/>
        <v>0</v>
      </c>
      <c r="N34" s="44">
        <v>2</v>
      </c>
      <c r="O34" s="44">
        <v>5</v>
      </c>
      <c r="P34" s="44">
        <v>1</v>
      </c>
      <c r="Q34" s="44"/>
      <c r="R34" s="44">
        <v>1</v>
      </c>
    </row>
    <row r="35" spans="1:20" x14ac:dyDescent="0.25">
      <c r="A35" t="s">
        <v>53</v>
      </c>
      <c r="B35" s="14" t="s">
        <v>19</v>
      </c>
      <c r="C35">
        <v>45</v>
      </c>
      <c r="D35" s="12" t="s">
        <v>60</v>
      </c>
      <c r="E35" s="2">
        <v>14.38</v>
      </c>
      <c r="F35" s="2" t="s">
        <v>21</v>
      </c>
      <c r="G35" s="16" t="s">
        <v>61</v>
      </c>
      <c r="H35" s="17">
        <f t="shared" si="8"/>
        <v>14.38</v>
      </c>
      <c r="I35" s="2">
        <f t="shared" si="9"/>
        <v>14.38</v>
      </c>
      <c r="J35" s="2">
        <f t="shared" si="10"/>
        <v>0</v>
      </c>
      <c r="K35" s="2">
        <f t="shared" si="11"/>
        <v>0</v>
      </c>
      <c r="L35" s="2">
        <f t="shared" si="12"/>
        <v>0</v>
      </c>
      <c r="M35" s="18">
        <f t="shared" si="13"/>
        <v>0</v>
      </c>
      <c r="N35" s="44">
        <v>1</v>
      </c>
      <c r="O35" s="44">
        <v>4</v>
      </c>
      <c r="P35" s="44">
        <v>1</v>
      </c>
      <c r="Q35" s="44"/>
      <c r="R35" s="44"/>
    </row>
    <row r="36" spans="1:20" x14ac:dyDescent="0.25">
      <c r="A36" t="s">
        <v>53</v>
      </c>
      <c r="B36" s="14" t="s">
        <v>19</v>
      </c>
      <c r="C36">
        <v>46</v>
      </c>
      <c r="D36" s="12" t="s">
        <v>62</v>
      </c>
      <c r="E36" s="2">
        <v>27.79</v>
      </c>
      <c r="F36" s="2" t="s">
        <v>21</v>
      </c>
      <c r="G36" s="16" t="s">
        <v>63</v>
      </c>
      <c r="H36" s="17">
        <f t="shared" si="8"/>
        <v>27.79</v>
      </c>
      <c r="I36" s="2">
        <f t="shared" si="9"/>
        <v>27.79</v>
      </c>
      <c r="J36" s="2">
        <f t="shared" si="10"/>
        <v>0</v>
      </c>
      <c r="K36" s="2">
        <f t="shared" si="11"/>
        <v>0</v>
      </c>
      <c r="L36" s="2">
        <f t="shared" si="12"/>
        <v>0</v>
      </c>
      <c r="M36" s="18">
        <f t="shared" si="13"/>
        <v>0</v>
      </c>
      <c r="N36" s="44">
        <v>3</v>
      </c>
      <c r="O36" s="44">
        <v>6</v>
      </c>
      <c r="P36" s="44">
        <v>4</v>
      </c>
      <c r="Q36" s="44"/>
      <c r="R36" s="44">
        <v>1</v>
      </c>
    </row>
    <row r="37" spans="1:20" x14ac:dyDescent="0.25">
      <c r="A37" t="s">
        <v>53</v>
      </c>
      <c r="B37" s="14" t="s">
        <v>19</v>
      </c>
      <c r="C37">
        <v>47</v>
      </c>
      <c r="D37" s="12"/>
      <c r="E37" s="2">
        <v>15.22</v>
      </c>
      <c r="F37" s="2" t="s">
        <v>45</v>
      </c>
      <c r="G37" s="16" t="s">
        <v>64</v>
      </c>
      <c r="H37" s="17">
        <f t="shared" si="8"/>
        <v>15.22</v>
      </c>
      <c r="I37" s="2">
        <f t="shared" si="9"/>
        <v>0</v>
      </c>
      <c r="J37" s="2">
        <f t="shared" si="10"/>
        <v>0</v>
      </c>
      <c r="K37" s="2">
        <f t="shared" si="11"/>
        <v>0</v>
      </c>
      <c r="L37" s="2">
        <f t="shared" si="12"/>
        <v>15.22</v>
      </c>
      <c r="M37" s="18">
        <f t="shared" si="13"/>
        <v>0</v>
      </c>
      <c r="N37" s="44"/>
      <c r="O37" s="44"/>
      <c r="P37" s="44"/>
      <c r="Q37" s="44"/>
      <c r="R37" s="44"/>
    </row>
    <row r="38" spans="1:20" x14ac:dyDescent="0.25">
      <c r="A38" t="s">
        <v>53</v>
      </c>
      <c r="B38" s="14" t="s">
        <v>19</v>
      </c>
      <c r="C38">
        <v>48</v>
      </c>
      <c r="D38" s="55" t="s">
        <v>65</v>
      </c>
      <c r="E38" s="2">
        <v>12.3</v>
      </c>
      <c r="F38" s="2" t="s">
        <v>21</v>
      </c>
      <c r="G38" s="16" t="s">
        <v>66</v>
      </c>
      <c r="H38" s="17">
        <f t="shared" si="8"/>
        <v>12.3</v>
      </c>
      <c r="I38" s="2">
        <f t="shared" si="9"/>
        <v>12.3</v>
      </c>
      <c r="J38" s="2">
        <f t="shared" si="10"/>
        <v>0</v>
      </c>
      <c r="K38" s="2">
        <f t="shared" si="11"/>
        <v>0</v>
      </c>
      <c r="L38" s="2">
        <f t="shared" si="12"/>
        <v>0</v>
      </c>
      <c r="M38" s="18">
        <f t="shared" si="13"/>
        <v>0</v>
      </c>
      <c r="N38" s="44">
        <v>1</v>
      </c>
      <c r="O38" s="44">
        <v>2</v>
      </c>
      <c r="P38" s="44">
        <v>2</v>
      </c>
      <c r="Q38" s="44"/>
      <c r="R38" s="44"/>
    </row>
    <row r="39" spans="1:20" x14ac:dyDescent="0.25">
      <c r="A39" t="s">
        <v>53</v>
      </c>
      <c r="B39" s="14" t="s">
        <v>19</v>
      </c>
      <c r="C39">
        <v>49</v>
      </c>
      <c r="D39" s="12"/>
      <c r="E39" s="2">
        <v>17.170000000000002</v>
      </c>
      <c r="F39" s="2" t="s">
        <v>21</v>
      </c>
      <c r="G39" s="16" t="s">
        <v>25</v>
      </c>
      <c r="H39" s="17">
        <f t="shared" si="8"/>
        <v>17.170000000000002</v>
      </c>
      <c r="I39" s="2">
        <f t="shared" si="9"/>
        <v>17.170000000000002</v>
      </c>
      <c r="J39" s="2">
        <f t="shared" si="10"/>
        <v>0</v>
      </c>
      <c r="K39" s="2">
        <f t="shared" si="11"/>
        <v>0</v>
      </c>
      <c r="L39" s="2">
        <f t="shared" si="12"/>
        <v>0</v>
      </c>
      <c r="M39" s="18">
        <f t="shared" si="13"/>
        <v>0</v>
      </c>
      <c r="N39" s="44">
        <v>1</v>
      </c>
      <c r="O39" s="44">
        <v>3</v>
      </c>
      <c r="P39" s="44">
        <v>1</v>
      </c>
      <c r="Q39" s="44"/>
      <c r="R39" s="44"/>
    </row>
    <row r="40" spans="1:20" x14ac:dyDescent="0.25">
      <c r="A40" t="s">
        <v>53</v>
      </c>
      <c r="B40" s="14" t="s">
        <v>19</v>
      </c>
      <c r="C40">
        <v>318</v>
      </c>
      <c r="D40" s="12" t="s">
        <v>67</v>
      </c>
      <c r="E40" s="2">
        <v>25.75</v>
      </c>
      <c r="F40" s="2" t="s">
        <v>26</v>
      </c>
      <c r="G40" s="16" t="s">
        <v>68</v>
      </c>
      <c r="H40" s="17">
        <f t="shared" si="8"/>
        <v>25.75</v>
      </c>
      <c r="I40" s="2">
        <f t="shared" si="9"/>
        <v>0</v>
      </c>
      <c r="J40" s="2">
        <f t="shared" si="10"/>
        <v>25.75</v>
      </c>
      <c r="K40" s="2">
        <f t="shared" si="11"/>
        <v>0</v>
      </c>
      <c r="L40" s="2">
        <f t="shared" si="12"/>
        <v>0</v>
      </c>
      <c r="M40" s="18">
        <f t="shared" si="13"/>
        <v>0</v>
      </c>
      <c r="N40" s="44"/>
      <c r="O40" s="44">
        <v>13</v>
      </c>
      <c r="P40" s="44">
        <v>6</v>
      </c>
      <c r="Q40" s="44"/>
      <c r="R40" s="44"/>
      <c r="S40" t="s">
        <v>69</v>
      </c>
    </row>
    <row r="41" spans="1:20" x14ac:dyDescent="0.25">
      <c r="A41" t="s">
        <v>53</v>
      </c>
      <c r="B41" s="14" t="s">
        <v>19</v>
      </c>
      <c r="C41">
        <v>319</v>
      </c>
      <c r="D41" s="12" t="s">
        <v>70</v>
      </c>
      <c r="E41" s="2">
        <v>31.19</v>
      </c>
      <c r="F41" s="2" t="s">
        <v>26</v>
      </c>
      <c r="G41" s="16" t="s">
        <v>68</v>
      </c>
      <c r="H41" s="17">
        <f t="shared" si="8"/>
        <v>31.19</v>
      </c>
      <c r="I41" s="2">
        <f t="shared" si="9"/>
        <v>0</v>
      </c>
      <c r="J41" s="2">
        <f t="shared" si="10"/>
        <v>31.19</v>
      </c>
      <c r="K41" s="2">
        <f t="shared" si="11"/>
        <v>0</v>
      </c>
      <c r="L41" s="2">
        <f t="shared" si="12"/>
        <v>0</v>
      </c>
      <c r="M41" s="18">
        <f t="shared" si="13"/>
        <v>0</v>
      </c>
      <c r="N41" s="44"/>
      <c r="O41" s="44">
        <v>17</v>
      </c>
      <c r="P41" s="44">
        <v>17</v>
      </c>
      <c r="Q41" s="44"/>
      <c r="R41" s="44"/>
    </row>
    <row r="42" spans="1:20" x14ac:dyDescent="0.25">
      <c r="A42" t="s">
        <v>53</v>
      </c>
      <c r="B42" s="14" t="s">
        <v>19</v>
      </c>
      <c r="C42">
        <v>410</v>
      </c>
      <c r="D42" s="12" t="s">
        <v>62</v>
      </c>
      <c r="E42" s="2">
        <v>17.38</v>
      </c>
      <c r="F42" s="2" t="s">
        <v>21</v>
      </c>
      <c r="G42" s="16" t="s">
        <v>71</v>
      </c>
      <c r="H42" s="17">
        <f t="shared" si="8"/>
        <v>17.38</v>
      </c>
      <c r="I42" s="2">
        <f t="shared" si="9"/>
        <v>17.38</v>
      </c>
      <c r="J42" s="2">
        <f t="shared" si="10"/>
        <v>0</v>
      </c>
      <c r="K42" s="2">
        <f t="shared" si="11"/>
        <v>0</v>
      </c>
      <c r="L42" s="2">
        <f t="shared" si="12"/>
        <v>0</v>
      </c>
      <c r="M42" s="18">
        <f t="shared" si="13"/>
        <v>0</v>
      </c>
      <c r="N42" s="44">
        <v>2</v>
      </c>
      <c r="O42" s="44">
        <v>4</v>
      </c>
      <c r="P42" s="44">
        <v>1</v>
      </c>
      <c r="Q42" s="44"/>
      <c r="R42" s="44"/>
    </row>
    <row r="43" spans="1:20" x14ac:dyDescent="0.25">
      <c r="A43" t="s">
        <v>53</v>
      </c>
      <c r="B43" s="14" t="s">
        <v>19</v>
      </c>
      <c r="C43">
        <v>411</v>
      </c>
      <c r="D43" s="12"/>
      <c r="E43" s="2">
        <v>5.83</v>
      </c>
      <c r="F43" s="2" t="s">
        <v>21</v>
      </c>
      <c r="G43" s="16" t="s">
        <v>72</v>
      </c>
      <c r="H43" s="17">
        <f t="shared" si="8"/>
        <v>5.83</v>
      </c>
      <c r="I43" s="2">
        <f t="shared" si="9"/>
        <v>5.83</v>
      </c>
      <c r="J43" s="2">
        <f t="shared" si="10"/>
        <v>0</v>
      </c>
      <c r="K43" s="2">
        <f t="shared" si="11"/>
        <v>0</v>
      </c>
      <c r="L43" s="2">
        <f t="shared" si="12"/>
        <v>0</v>
      </c>
      <c r="M43" s="18">
        <f t="shared" si="13"/>
        <v>0</v>
      </c>
      <c r="N43" s="44"/>
      <c r="O43" s="44"/>
      <c r="P43" s="44">
        <v>2</v>
      </c>
      <c r="Q43" s="44"/>
      <c r="R43" s="44"/>
    </row>
    <row r="44" spans="1:20" x14ac:dyDescent="0.25">
      <c r="A44" t="s">
        <v>53</v>
      </c>
      <c r="B44" s="14" t="s">
        <v>19</v>
      </c>
      <c r="C44">
        <v>412</v>
      </c>
      <c r="D44" s="12"/>
      <c r="E44" s="2">
        <v>5.79</v>
      </c>
      <c r="F44" s="2" t="s">
        <v>32</v>
      </c>
      <c r="G44" s="16" t="s">
        <v>34</v>
      </c>
      <c r="H44" s="17">
        <f t="shared" si="8"/>
        <v>5.79</v>
      </c>
      <c r="I44" s="2">
        <f t="shared" si="9"/>
        <v>0</v>
      </c>
      <c r="J44" s="2">
        <f t="shared" si="10"/>
        <v>0</v>
      </c>
      <c r="K44" s="2">
        <f t="shared" si="11"/>
        <v>0</v>
      </c>
      <c r="L44" s="2">
        <f t="shared" si="12"/>
        <v>0</v>
      </c>
      <c r="M44" s="18">
        <f t="shared" si="13"/>
        <v>5.79</v>
      </c>
      <c r="N44" s="44"/>
      <c r="O44" s="44"/>
      <c r="P44" s="44"/>
      <c r="Q44" s="44"/>
      <c r="R44" s="44"/>
    </row>
    <row r="45" spans="1:20" x14ac:dyDescent="0.25">
      <c r="B45" s="14"/>
      <c r="D45" s="12"/>
      <c r="G45" s="16"/>
      <c r="H45" s="17">
        <f t="shared" si="8"/>
        <v>0</v>
      </c>
      <c r="I45" s="2">
        <f t="shared" si="9"/>
        <v>0</v>
      </c>
      <c r="J45" s="2">
        <f t="shared" si="10"/>
        <v>0</v>
      </c>
      <c r="K45" s="2">
        <f t="shared" si="11"/>
        <v>0</v>
      </c>
      <c r="L45" s="2">
        <f t="shared" si="12"/>
        <v>0</v>
      </c>
      <c r="M45" s="18">
        <f t="shared" si="13"/>
        <v>0</v>
      </c>
      <c r="N45" s="44"/>
      <c r="O45" s="44"/>
      <c r="P45" s="44"/>
      <c r="Q45" s="44"/>
      <c r="R45" s="44"/>
    </row>
    <row r="46" spans="1:20" x14ac:dyDescent="0.25">
      <c r="A46" t="s">
        <v>73</v>
      </c>
      <c r="B46" s="14" t="s">
        <v>19</v>
      </c>
      <c r="C46">
        <v>26</v>
      </c>
      <c r="D46" s="12" t="s">
        <v>74</v>
      </c>
      <c r="E46" s="2">
        <v>44.77</v>
      </c>
      <c r="F46" s="2" t="s">
        <v>21</v>
      </c>
      <c r="G46" s="16" t="s">
        <v>75</v>
      </c>
      <c r="H46" s="17">
        <f t="shared" si="8"/>
        <v>44.77</v>
      </c>
      <c r="I46" s="2">
        <f t="shared" si="9"/>
        <v>44.77</v>
      </c>
      <c r="J46" s="2">
        <f t="shared" si="10"/>
        <v>0</v>
      </c>
      <c r="K46" s="2">
        <f t="shared" si="11"/>
        <v>0</v>
      </c>
      <c r="L46" s="2">
        <f t="shared" si="12"/>
        <v>0</v>
      </c>
      <c r="M46" s="18">
        <f t="shared" si="13"/>
        <v>0</v>
      </c>
      <c r="N46" s="44">
        <v>2</v>
      </c>
      <c r="O46" s="44">
        <v>2</v>
      </c>
      <c r="P46" s="44">
        <v>1</v>
      </c>
      <c r="Q46" s="44"/>
      <c r="R46" s="44"/>
    </row>
    <row r="47" spans="1:20" x14ac:dyDescent="0.25">
      <c r="A47" t="s">
        <v>73</v>
      </c>
      <c r="B47" s="14" t="s">
        <v>19</v>
      </c>
      <c r="C47">
        <v>211</v>
      </c>
      <c r="D47" s="12"/>
      <c r="E47" s="47">
        <v>98</v>
      </c>
      <c r="F47" s="2" t="s">
        <v>26</v>
      </c>
      <c r="G47" s="16" t="s">
        <v>27</v>
      </c>
      <c r="H47" s="17">
        <f t="shared" si="8"/>
        <v>98</v>
      </c>
      <c r="I47" s="2">
        <f t="shared" si="9"/>
        <v>0</v>
      </c>
      <c r="J47" s="2">
        <f t="shared" si="10"/>
        <v>98</v>
      </c>
      <c r="K47" s="2">
        <f t="shared" si="11"/>
        <v>0</v>
      </c>
      <c r="L47" s="2">
        <f t="shared" si="12"/>
        <v>0</v>
      </c>
      <c r="M47" s="18">
        <f t="shared" si="13"/>
        <v>0</v>
      </c>
      <c r="N47" s="44"/>
      <c r="O47" s="44">
        <v>56</v>
      </c>
      <c r="P47" s="44">
        <v>23</v>
      </c>
      <c r="Q47" s="44">
        <v>3</v>
      </c>
      <c r="R47" s="44"/>
      <c r="S47" t="s">
        <v>76</v>
      </c>
      <c r="T47" t="s">
        <v>77</v>
      </c>
    </row>
    <row r="48" spans="1:20" x14ac:dyDescent="0.25">
      <c r="A48" t="s">
        <v>73</v>
      </c>
      <c r="B48" s="14" t="s">
        <v>19</v>
      </c>
      <c r="C48">
        <v>212</v>
      </c>
      <c r="D48" s="12" t="s">
        <v>78</v>
      </c>
      <c r="E48" s="2">
        <v>17.32</v>
      </c>
      <c r="F48" s="2" t="s">
        <v>21</v>
      </c>
      <c r="G48" s="16" t="s">
        <v>79</v>
      </c>
      <c r="H48" s="17">
        <f t="shared" si="8"/>
        <v>17.32</v>
      </c>
      <c r="I48" s="2">
        <f t="shared" si="9"/>
        <v>17.32</v>
      </c>
      <c r="J48" s="2">
        <f t="shared" si="10"/>
        <v>0</v>
      </c>
      <c r="K48" s="2">
        <f t="shared" si="11"/>
        <v>0</v>
      </c>
      <c r="L48" s="2">
        <f t="shared" si="12"/>
        <v>0</v>
      </c>
      <c r="M48" s="18">
        <f t="shared" si="13"/>
        <v>0</v>
      </c>
      <c r="N48" s="44">
        <v>2</v>
      </c>
      <c r="O48" s="44">
        <v>4</v>
      </c>
      <c r="P48" s="44">
        <v>3</v>
      </c>
      <c r="Q48" s="44"/>
      <c r="R48" s="44"/>
      <c r="S48" t="s">
        <v>80</v>
      </c>
    </row>
    <row r="49" spans="1:20" x14ac:dyDescent="0.25">
      <c r="A49" t="s">
        <v>73</v>
      </c>
      <c r="B49" s="14" t="s">
        <v>19</v>
      </c>
      <c r="C49">
        <v>213</v>
      </c>
      <c r="D49" s="12" t="s">
        <v>81</v>
      </c>
      <c r="E49" s="2">
        <v>9.39</v>
      </c>
      <c r="F49" s="2" t="s">
        <v>21</v>
      </c>
      <c r="G49" s="16" t="s">
        <v>82</v>
      </c>
      <c r="H49" s="17">
        <f t="shared" si="8"/>
        <v>9.39</v>
      </c>
      <c r="I49" s="2">
        <f t="shared" si="9"/>
        <v>9.39</v>
      </c>
      <c r="J49" s="2">
        <f t="shared" si="10"/>
        <v>0</v>
      </c>
      <c r="K49" s="2">
        <f t="shared" si="11"/>
        <v>0</v>
      </c>
      <c r="L49" s="2">
        <f t="shared" si="12"/>
        <v>0</v>
      </c>
      <c r="M49" s="18">
        <f t="shared" si="13"/>
        <v>0</v>
      </c>
      <c r="N49" s="44">
        <v>1</v>
      </c>
      <c r="O49" s="44">
        <v>3</v>
      </c>
      <c r="P49" s="44">
        <v>1</v>
      </c>
      <c r="Q49" s="44"/>
      <c r="R49" s="44"/>
      <c r="S49" t="s">
        <v>80</v>
      </c>
    </row>
    <row r="50" spans="1:20" x14ac:dyDescent="0.25">
      <c r="A50" t="s">
        <v>73</v>
      </c>
      <c r="B50" s="14" t="s">
        <v>19</v>
      </c>
      <c r="C50">
        <v>420</v>
      </c>
      <c r="D50" s="12"/>
      <c r="E50" s="2">
        <v>69.31</v>
      </c>
      <c r="F50" s="2" t="s">
        <v>30</v>
      </c>
      <c r="G50" s="16" t="s">
        <v>83</v>
      </c>
      <c r="H50" s="17">
        <f t="shared" si="8"/>
        <v>69.31</v>
      </c>
      <c r="I50" s="2">
        <f t="shared" si="9"/>
        <v>0</v>
      </c>
      <c r="J50" s="2">
        <f t="shared" si="10"/>
        <v>0</v>
      </c>
      <c r="K50" s="2">
        <f t="shared" si="11"/>
        <v>69.31</v>
      </c>
      <c r="L50" s="2">
        <f t="shared" si="12"/>
        <v>0</v>
      </c>
      <c r="M50" s="18">
        <f t="shared" si="13"/>
        <v>0</v>
      </c>
      <c r="N50" s="44"/>
      <c r="O50" s="44"/>
      <c r="P50" s="44"/>
      <c r="Q50" s="44"/>
      <c r="R50" s="44">
        <v>1</v>
      </c>
    </row>
    <row r="51" spans="1:20" x14ac:dyDescent="0.25">
      <c r="A51" t="s">
        <v>73</v>
      </c>
      <c r="B51" s="14" t="s">
        <v>19</v>
      </c>
      <c r="C51">
        <v>21</v>
      </c>
      <c r="D51" s="12"/>
      <c r="E51" s="2">
        <v>25.28</v>
      </c>
      <c r="F51" s="2" t="s">
        <v>21</v>
      </c>
      <c r="G51" s="16" t="s">
        <v>84</v>
      </c>
      <c r="H51" s="17">
        <f t="shared" si="8"/>
        <v>25.28</v>
      </c>
      <c r="I51" s="2">
        <f t="shared" si="9"/>
        <v>25.28</v>
      </c>
      <c r="J51" s="2">
        <f t="shared" si="10"/>
        <v>0</v>
      </c>
      <c r="K51" s="2">
        <f t="shared" si="11"/>
        <v>0</v>
      </c>
      <c r="L51" s="2">
        <f t="shared" si="12"/>
        <v>0</v>
      </c>
      <c r="M51" s="18">
        <f t="shared" si="13"/>
        <v>0</v>
      </c>
      <c r="N51" s="44">
        <v>2</v>
      </c>
      <c r="O51" s="44">
        <v>5</v>
      </c>
      <c r="P51" s="44">
        <v>4</v>
      </c>
      <c r="Q51" s="44">
        <v>1</v>
      </c>
      <c r="R51" s="44"/>
    </row>
    <row r="52" spans="1:20" x14ac:dyDescent="0.25">
      <c r="A52" t="s">
        <v>73</v>
      </c>
      <c r="B52" s="14" t="s">
        <v>19</v>
      </c>
      <c r="C52">
        <v>22</v>
      </c>
      <c r="D52" s="12" t="s">
        <v>85</v>
      </c>
      <c r="E52" s="2">
        <v>24.73</v>
      </c>
      <c r="F52" s="2" t="s">
        <v>21</v>
      </c>
      <c r="G52" s="16" t="s">
        <v>86</v>
      </c>
      <c r="H52" s="17">
        <f t="shared" si="8"/>
        <v>24.73</v>
      </c>
      <c r="I52" s="2">
        <f t="shared" si="9"/>
        <v>24.73</v>
      </c>
      <c r="J52" s="2">
        <f t="shared" si="10"/>
        <v>0</v>
      </c>
      <c r="K52" s="2">
        <f t="shared" si="11"/>
        <v>0</v>
      </c>
      <c r="L52" s="2">
        <f t="shared" si="12"/>
        <v>0</v>
      </c>
      <c r="M52" s="18">
        <f t="shared" si="13"/>
        <v>0</v>
      </c>
      <c r="N52" s="44">
        <v>1</v>
      </c>
      <c r="O52" s="44">
        <v>8</v>
      </c>
      <c r="P52" s="44">
        <v>12</v>
      </c>
      <c r="Q52" s="44"/>
      <c r="R52" s="44"/>
      <c r="S52" t="s">
        <v>87</v>
      </c>
    </row>
    <row r="53" spans="1:20" x14ac:dyDescent="0.25">
      <c r="A53" t="s">
        <v>73</v>
      </c>
      <c r="B53" s="14" t="s">
        <v>19</v>
      </c>
      <c r="C53">
        <v>23</v>
      </c>
      <c r="D53" s="12" t="s">
        <v>88</v>
      </c>
      <c r="E53" s="2">
        <v>12.42</v>
      </c>
      <c r="F53" s="2" t="s">
        <v>21</v>
      </c>
      <c r="G53" s="16" t="s">
        <v>89</v>
      </c>
      <c r="H53" s="17">
        <f t="shared" si="8"/>
        <v>12.42</v>
      </c>
      <c r="I53" s="2">
        <f t="shared" si="9"/>
        <v>12.42</v>
      </c>
      <c r="J53" s="2">
        <f t="shared" si="10"/>
        <v>0</v>
      </c>
      <c r="K53" s="2">
        <f t="shared" si="11"/>
        <v>0</v>
      </c>
      <c r="L53" s="2">
        <f t="shared" si="12"/>
        <v>0</v>
      </c>
      <c r="M53" s="18">
        <f t="shared" si="13"/>
        <v>0</v>
      </c>
      <c r="N53" s="44">
        <v>1</v>
      </c>
      <c r="O53" s="44">
        <v>2</v>
      </c>
      <c r="P53" s="44">
        <v>1</v>
      </c>
      <c r="Q53" s="44"/>
      <c r="R53" s="44"/>
    </row>
    <row r="54" spans="1:20" x14ac:dyDescent="0.25">
      <c r="A54" t="s">
        <v>73</v>
      </c>
      <c r="B54" s="14" t="s">
        <v>19</v>
      </c>
      <c r="C54">
        <v>24</v>
      </c>
      <c r="D54" s="12"/>
      <c r="E54" s="2">
        <v>19.98</v>
      </c>
      <c r="F54" s="2" t="s">
        <v>21</v>
      </c>
      <c r="G54" s="16" t="s">
        <v>90</v>
      </c>
      <c r="H54" s="17">
        <f t="shared" si="8"/>
        <v>19.98</v>
      </c>
      <c r="I54" s="2">
        <f t="shared" si="9"/>
        <v>19.98</v>
      </c>
      <c r="J54" s="2">
        <f t="shared" si="10"/>
        <v>0</v>
      </c>
      <c r="K54" s="2">
        <f t="shared" si="11"/>
        <v>0</v>
      </c>
      <c r="L54" s="2">
        <f t="shared" si="12"/>
        <v>0</v>
      </c>
      <c r="M54" s="18">
        <f t="shared" si="13"/>
        <v>0</v>
      </c>
      <c r="N54" s="44"/>
      <c r="O54" s="44"/>
      <c r="P54" s="44"/>
      <c r="Q54" s="44"/>
      <c r="R54" s="44"/>
    </row>
    <row r="55" spans="1:20" x14ac:dyDescent="0.25">
      <c r="A55" t="s">
        <v>73</v>
      </c>
      <c r="B55" s="14" t="s">
        <v>19</v>
      </c>
      <c r="C55">
        <v>25</v>
      </c>
      <c r="D55" s="12" t="s">
        <v>91</v>
      </c>
      <c r="E55" s="47">
        <v>45.3</v>
      </c>
      <c r="F55" s="2" t="s">
        <v>26</v>
      </c>
      <c r="G55" s="16" t="s">
        <v>92</v>
      </c>
      <c r="H55" s="17">
        <f t="shared" si="8"/>
        <v>45.3</v>
      </c>
      <c r="I55" s="2">
        <f t="shared" si="9"/>
        <v>0</v>
      </c>
      <c r="J55" s="2">
        <f t="shared" si="10"/>
        <v>45.3</v>
      </c>
      <c r="K55" s="2">
        <f t="shared" si="11"/>
        <v>0</v>
      </c>
      <c r="L55" s="2">
        <f t="shared" si="12"/>
        <v>0</v>
      </c>
      <c r="M55" s="18">
        <f t="shared" si="13"/>
        <v>0</v>
      </c>
      <c r="N55" s="44"/>
      <c r="O55" s="44">
        <v>14</v>
      </c>
      <c r="P55" s="44">
        <v>4</v>
      </c>
      <c r="Q55" s="44"/>
      <c r="R55" s="44"/>
      <c r="S55" t="s">
        <v>213</v>
      </c>
    </row>
    <row r="56" spans="1:20" x14ac:dyDescent="0.25">
      <c r="A56" t="s">
        <v>73</v>
      </c>
      <c r="B56" s="14" t="s">
        <v>19</v>
      </c>
      <c r="C56">
        <v>27</v>
      </c>
      <c r="D56" s="12"/>
      <c r="E56" s="2">
        <v>3.4</v>
      </c>
      <c r="F56" s="2" t="s">
        <v>45</v>
      </c>
      <c r="G56" s="16" t="s">
        <v>93</v>
      </c>
      <c r="H56" s="17">
        <f t="shared" si="8"/>
        <v>3.4</v>
      </c>
      <c r="I56" s="2">
        <f t="shared" si="9"/>
        <v>0</v>
      </c>
      <c r="J56" s="2">
        <f t="shared" si="10"/>
        <v>0</v>
      </c>
      <c r="K56" s="2">
        <f t="shared" si="11"/>
        <v>0</v>
      </c>
      <c r="L56" s="2">
        <f t="shared" si="12"/>
        <v>3.4</v>
      </c>
      <c r="M56" s="18">
        <f t="shared" si="13"/>
        <v>0</v>
      </c>
      <c r="N56" s="44"/>
      <c r="O56" s="44"/>
      <c r="P56" s="44"/>
      <c r="Q56" s="44"/>
      <c r="R56" s="44"/>
    </row>
    <row r="57" spans="1:20" x14ac:dyDescent="0.25">
      <c r="A57" t="s">
        <v>73</v>
      </c>
      <c r="B57" s="14" t="s">
        <v>19</v>
      </c>
      <c r="C57">
        <v>28</v>
      </c>
      <c r="D57" s="12"/>
      <c r="E57" s="2">
        <v>3.4</v>
      </c>
      <c r="F57" s="2" t="s">
        <v>45</v>
      </c>
      <c r="G57" s="16" t="s">
        <v>94</v>
      </c>
      <c r="H57" s="17">
        <f t="shared" si="8"/>
        <v>3.4</v>
      </c>
      <c r="I57" s="2">
        <f t="shared" si="9"/>
        <v>0</v>
      </c>
      <c r="J57" s="2">
        <f t="shared" si="10"/>
        <v>0</v>
      </c>
      <c r="K57" s="2">
        <f t="shared" si="11"/>
        <v>0</v>
      </c>
      <c r="L57" s="2">
        <f t="shared" si="12"/>
        <v>3.4</v>
      </c>
      <c r="M57" s="18">
        <f t="shared" si="13"/>
        <v>0</v>
      </c>
      <c r="N57" s="44"/>
      <c r="O57" s="44"/>
      <c r="P57" s="44"/>
      <c r="Q57" s="44"/>
      <c r="R57" s="44"/>
    </row>
    <row r="58" spans="1:20" x14ac:dyDescent="0.25">
      <c r="A58" t="s">
        <v>73</v>
      </c>
      <c r="B58" s="14" t="s">
        <v>19</v>
      </c>
      <c r="C58">
        <v>29</v>
      </c>
      <c r="D58" s="12" t="s">
        <v>95</v>
      </c>
      <c r="E58" s="2">
        <v>8.8000000000000007</v>
      </c>
      <c r="F58" s="2" t="s">
        <v>32</v>
      </c>
      <c r="G58" s="16" t="s">
        <v>96</v>
      </c>
      <c r="H58" s="17">
        <f t="shared" si="8"/>
        <v>8.8000000000000007</v>
      </c>
      <c r="I58" s="2">
        <f t="shared" si="9"/>
        <v>0</v>
      </c>
      <c r="J58" s="2">
        <f t="shared" si="10"/>
        <v>0</v>
      </c>
      <c r="K58" s="2">
        <f t="shared" si="11"/>
        <v>0</v>
      </c>
      <c r="L58" s="2">
        <f t="shared" si="12"/>
        <v>0</v>
      </c>
      <c r="M58" s="18">
        <f t="shared" si="13"/>
        <v>8.8000000000000007</v>
      </c>
      <c r="N58" s="44"/>
      <c r="O58" s="44"/>
      <c r="P58" s="44"/>
      <c r="Q58" s="44"/>
      <c r="R58" s="44"/>
    </row>
    <row r="59" spans="1:20" x14ac:dyDescent="0.25">
      <c r="A59" t="s">
        <v>73</v>
      </c>
      <c r="B59" s="14" t="s">
        <v>19</v>
      </c>
      <c r="C59">
        <v>144</v>
      </c>
      <c r="D59" s="12"/>
      <c r="E59" s="2">
        <v>1.2</v>
      </c>
      <c r="F59" s="2" t="s">
        <v>32</v>
      </c>
      <c r="G59" s="16" t="s">
        <v>34</v>
      </c>
      <c r="H59" s="17">
        <f t="shared" si="8"/>
        <v>1.2</v>
      </c>
      <c r="I59" s="2">
        <f t="shared" si="9"/>
        <v>0</v>
      </c>
      <c r="J59" s="2">
        <f t="shared" si="10"/>
        <v>0</v>
      </c>
      <c r="K59" s="2">
        <f t="shared" si="11"/>
        <v>0</v>
      </c>
      <c r="L59" s="2">
        <f t="shared" si="12"/>
        <v>0</v>
      </c>
      <c r="M59" s="18">
        <f t="shared" si="13"/>
        <v>1.2</v>
      </c>
      <c r="N59" s="44"/>
      <c r="O59" s="44"/>
      <c r="P59" s="44"/>
      <c r="Q59" s="44"/>
      <c r="R59" s="44"/>
    </row>
    <row r="60" spans="1:20" x14ac:dyDescent="0.25">
      <c r="A60" t="s">
        <v>73</v>
      </c>
      <c r="B60" s="14" t="s">
        <v>19</v>
      </c>
      <c r="C60">
        <v>145</v>
      </c>
      <c r="D60" s="12"/>
      <c r="E60" s="2">
        <v>0.7</v>
      </c>
      <c r="F60" s="2" t="s">
        <v>32</v>
      </c>
      <c r="G60" s="16" t="s">
        <v>97</v>
      </c>
      <c r="H60" s="17">
        <f t="shared" si="8"/>
        <v>0.7</v>
      </c>
      <c r="I60" s="2">
        <f t="shared" si="9"/>
        <v>0</v>
      </c>
      <c r="J60" s="2">
        <f t="shared" si="10"/>
        <v>0</v>
      </c>
      <c r="K60" s="2">
        <f t="shared" si="11"/>
        <v>0</v>
      </c>
      <c r="L60" s="2">
        <f t="shared" si="12"/>
        <v>0</v>
      </c>
      <c r="M60" s="18">
        <f t="shared" si="13"/>
        <v>0.7</v>
      </c>
      <c r="N60" s="44"/>
      <c r="O60" s="44"/>
      <c r="P60" s="44"/>
      <c r="Q60" s="44"/>
      <c r="R60" s="44"/>
    </row>
    <row r="61" spans="1:20" x14ac:dyDescent="0.25">
      <c r="A61" t="s">
        <v>73</v>
      </c>
      <c r="B61" s="14" t="s">
        <v>19</v>
      </c>
      <c r="C61">
        <v>210</v>
      </c>
      <c r="D61" s="12" t="s">
        <v>98</v>
      </c>
      <c r="E61" s="2">
        <v>44.63</v>
      </c>
      <c r="F61" s="2" t="s">
        <v>26</v>
      </c>
      <c r="G61" s="16" t="s">
        <v>99</v>
      </c>
      <c r="H61" s="17">
        <f t="shared" si="8"/>
        <v>44.63</v>
      </c>
      <c r="I61" s="2">
        <f t="shared" si="9"/>
        <v>0</v>
      </c>
      <c r="J61" s="2">
        <f t="shared" si="10"/>
        <v>44.63</v>
      </c>
      <c r="K61" s="2">
        <f t="shared" si="11"/>
        <v>0</v>
      </c>
      <c r="L61" s="2">
        <f t="shared" si="12"/>
        <v>0</v>
      </c>
      <c r="M61" s="18">
        <f t="shared" si="13"/>
        <v>0</v>
      </c>
      <c r="N61" s="44"/>
      <c r="O61" s="44">
        <v>21</v>
      </c>
      <c r="P61" s="44">
        <v>12</v>
      </c>
      <c r="Q61" s="44"/>
      <c r="R61" s="44"/>
      <c r="S61" t="s">
        <v>100</v>
      </c>
    </row>
    <row r="62" spans="1:20" x14ac:dyDescent="0.25">
      <c r="A62" t="s">
        <v>73</v>
      </c>
      <c r="B62" s="14" t="s">
        <v>19</v>
      </c>
      <c r="C62">
        <v>214</v>
      </c>
      <c r="D62" s="12"/>
      <c r="E62" s="2">
        <v>106.75</v>
      </c>
      <c r="F62" s="2" t="s">
        <v>30</v>
      </c>
      <c r="G62" s="16" t="s">
        <v>101</v>
      </c>
      <c r="H62" s="17">
        <f t="shared" si="8"/>
        <v>106.75</v>
      </c>
      <c r="I62" s="2">
        <f t="shared" si="9"/>
        <v>0</v>
      </c>
      <c r="J62" s="2">
        <f t="shared" si="10"/>
        <v>0</v>
      </c>
      <c r="K62" s="2">
        <f t="shared" si="11"/>
        <v>106.75</v>
      </c>
      <c r="L62" s="2">
        <f t="shared" si="12"/>
        <v>0</v>
      </c>
      <c r="M62" s="18">
        <f t="shared" si="13"/>
        <v>0</v>
      </c>
      <c r="N62" s="44"/>
      <c r="O62" s="44">
        <v>8</v>
      </c>
      <c r="P62" s="44">
        <v>4</v>
      </c>
      <c r="Q62" s="44"/>
      <c r="R62" s="44">
        <v>2</v>
      </c>
      <c r="S62" t="s">
        <v>76</v>
      </c>
      <c r="T62" t="s">
        <v>77</v>
      </c>
    </row>
    <row r="63" spans="1:20" x14ac:dyDescent="0.25">
      <c r="A63" t="s">
        <v>73</v>
      </c>
      <c r="B63" s="14" t="s">
        <v>19</v>
      </c>
      <c r="C63">
        <v>215</v>
      </c>
      <c r="D63" s="12"/>
      <c r="E63" s="2">
        <v>12.15</v>
      </c>
      <c r="F63" s="2" t="s">
        <v>30</v>
      </c>
      <c r="G63" s="16" t="s">
        <v>102</v>
      </c>
      <c r="H63" s="17">
        <f t="shared" si="8"/>
        <v>12.15</v>
      </c>
      <c r="I63" s="2">
        <f t="shared" si="9"/>
        <v>0</v>
      </c>
      <c r="J63" s="2">
        <f t="shared" si="10"/>
        <v>0</v>
      </c>
      <c r="K63" s="2">
        <f t="shared" si="11"/>
        <v>12.15</v>
      </c>
      <c r="L63" s="2">
        <f t="shared" si="12"/>
        <v>0</v>
      </c>
      <c r="M63" s="18">
        <f t="shared" si="13"/>
        <v>0</v>
      </c>
      <c r="N63" s="44"/>
      <c r="O63" s="44"/>
      <c r="P63" s="44"/>
      <c r="Q63" s="44"/>
      <c r="R63" s="44"/>
    </row>
    <row r="64" spans="1:20" x14ac:dyDescent="0.25">
      <c r="B64" s="14"/>
      <c r="D64" s="12"/>
      <c r="G64" s="16"/>
      <c r="H64" s="17">
        <f t="shared" si="8"/>
        <v>0</v>
      </c>
      <c r="I64" s="2">
        <f t="shared" si="9"/>
        <v>0</v>
      </c>
      <c r="J64" s="2">
        <f t="shared" si="10"/>
        <v>0</v>
      </c>
      <c r="K64" s="2">
        <f t="shared" si="11"/>
        <v>0</v>
      </c>
      <c r="L64" s="2">
        <f t="shared" si="12"/>
        <v>0</v>
      </c>
      <c r="M64" s="18">
        <f t="shared" si="13"/>
        <v>0</v>
      </c>
      <c r="N64" s="44"/>
      <c r="O64" s="44"/>
      <c r="P64" s="44"/>
      <c r="Q64" s="44"/>
      <c r="R64" s="44"/>
    </row>
    <row r="65" spans="1:18" x14ac:dyDescent="0.25">
      <c r="A65" t="s">
        <v>103</v>
      </c>
      <c r="B65" s="14" t="s">
        <v>19</v>
      </c>
      <c r="C65">
        <v>1</v>
      </c>
      <c r="D65" s="12" t="s">
        <v>104</v>
      </c>
      <c r="E65" s="47">
        <v>45.2</v>
      </c>
      <c r="F65" s="2" t="s">
        <v>26</v>
      </c>
      <c r="G65" s="16" t="s">
        <v>68</v>
      </c>
      <c r="H65" s="17">
        <f t="shared" si="8"/>
        <v>45.2</v>
      </c>
      <c r="I65" s="2">
        <f t="shared" si="9"/>
        <v>0</v>
      </c>
      <c r="J65" s="2">
        <f t="shared" si="10"/>
        <v>45.2</v>
      </c>
      <c r="K65" s="2">
        <f t="shared" si="11"/>
        <v>0</v>
      </c>
      <c r="L65" s="2">
        <f t="shared" si="12"/>
        <v>0</v>
      </c>
      <c r="M65" s="18">
        <f t="shared" si="13"/>
        <v>0</v>
      </c>
      <c r="N65" s="44"/>
      <c r="O65" s="44">
        <v>33</v>
      </c>
      <c r="P65" s="44">
        <v>17</v>
      </c>
      <c r="Q65" s="44"/>
      <c r="R65" s="44"/>
    </row>
    <row r="66" spans="1:18" x14ac:dyDescent="0.25">
      <c r="A66" t="s">
        <v>103</v>
      </c>
      <c r="B66" s="14" t="s">
        <v>19</v>
      </c>
      <c r="C66">
        <v>5</v>
      </c>
      <c r="D66" s="12" t="s">
        <v>105</v>
      </c>
      <c r="E66" s="47">
        <v>44.7</v>
      </c>
      <c r="F66" s="2" t="s">
        <v>26</v>
      </c>
      <c r="G66" s="16" t="s">
        <v>68</v>
      </c>
      <c r="H66" s="17">
        <f t="shared" si="8"/>
        <v>44.7</v>
      </c>
      <c r="I66" s="2">
        <f t="shared" si="9"/>
        <v>0</v>
      </c>
      <c r="J66" s="2">
        <f t="shared" si="10"/>
        <v>44.7</v>
      </c>
      <c r="K66" s="2">
        <f t="shared" si="11"/>
        <v>0</v>
      </c>
      <c r="L66" s="2">
        <f t="shared" si="12"/>
        <v>0</v>
      </c>
      <c r="M66" s="18">
        <f t="shared" si="13"/>
        <v>0</v>
      </c>
      <c r="N66" s="44"/>
      <c r="O66" s="44">
        <v>29</v>
      </c>
      <c r="P66" s="44">
        <v>15</v>
      </c>
      <c r="Q66" s="44"/>
      <c r="R66" s="44"/>
    </row>
    <row r="67" spans="1:18" x14ac:dyDescent="0.25">
      <c r="A67" t="s">
        <v>103</v>
      </c>
      <c r="B67" s="14" t="s">
        <v>19</v>
      </c>
      <c r="C67">
        <v>6</v>
      </c>
      <c r="D67" s="12" t="s">
        <v>106</v>
      </c>
      <c r="E67" s="2">
        <v>45</v>
      </c>
      <c r="F67" s="2" t="s">
        <v>26</v>
      </c>
      <c r="G67" s="16" t="s">
        <v>68</v>
      </c>
      <c r="H67" s="17">
        <f t="shared" si="8"/>
        <v>45</v>
      </c>
      <c r="I67" s="2">
        <f t="shared" si="9"/>
        <v>0</v>
      </c>
      <c r="J67" s="2">
        <f t="shared" si="10"/>
        <v>45</v>
      </c>
      <c r="K67" s="2">
        <f t="shared" si="11"/>
        <v>0</v>
      </c>
      <c r="L67" s="2">
        <f t="shared" si="12"/>
        <v>0</v>
      </c>
      <c r="M67" s="18">
        <f t="shared" si="13"/>
        <v>0</v>
      </c>
      <c r="N67" s="44"/>
      <c r="O67" s="44">
        <v>29</v>
      </c>
      <c r="P67" s="44">
        <v>15</v>
      </c>
      <c r="Q67" s="44"/>
      <c r="R67" s="44"/>
    </row>
    <row r="68" spans="1:18" x14ac:dyDescent="0.25">
      <c r="A68" t="s">
        <v>103</v>
      </c>
      <c r="B68" s="14" t="s">
        <v>19</v>
      </c>
      <c r="C68">
        <v>15</v>
      </c>
      <c r="D68" s="12" t="s">
        <v>107</v>
      </c>
      <c r="E68" s="2">
        <v>25.2</v>
      </c>
      <c r="F68" s="2" t="s">
        <v>26</v>
      </c>
      <c r="G68" s="16" t="s">
        <v>68</v>
      </c>
      <c r="H68" s="17">
        <f t="shared" si="8"/>
        <v>25.2</v>
      </c>
      <c r="I68" s="2">
        <f t="shared" si="9"/>
        <v>0</v>
      </c>
      <c r="J68" s="2">
        <f t="shared" si="10"/>
        <v>25.2</v>
      </c>
      <c r="K68" s="2">
        <f t="shared" si="11"/>
        <v>0</v>
      </c>
      <c r="L68" s="2">
        <f t="shared" si="12"/>
        <v>0</v>
      </c>
      <c r="M68" s="18">
        <f t="shared" si="13"/>
        <v>0</v>
      </c>
      <c r="N68" s="44"/>
      <c r="O68" s="44">
        <v>14</v>
      </c>
      <c r="P68" s="44">
        <v>14</v>
      </c>
      <c r="Q68" s="44"/>
      <c r="R68" s="44"/>
    </row>
    <row r="69" spans="1:18" x14ac:dyDescent="0.25">
      <c r="A69" t="s">
        <v>103</v>
      </c>
      <c r="B69" s="14" t="s">
        <v>19</v>
      </c>
      <c r="C69">
        <v>15</v>
      </c>
      <c r="D69" s="12"/>
      <c r="E69" s="2">
        <v>10.3</v>
      </c>
      <c r="F69" s="2" t="s">
        <v>32</v>
      </c>
      <c r="G69" s="16" t="s">
        <v>108</v>
      </c>
      <c r="H69" s="17">
        <f t="shared" si="8"/>
        <v>10.3</v>
      </c>
      <c r="I69" s="2">
        <f t="shared" si="9"/>
        <v>0</v>
      </c>
      <c r="J69" s="2">
        <f t="shared" si="10"/>
        <v>0</v>
      </c>
      <c r="K69" s="2">
        <f t="shared" si="11"/>
        <v>0</v>
      </c>
      <c r="L69" s="2">
        <f t="shared" si="12"/>
        <v>0</v>
      </c>
      <c r="M69" s="18">
        <f t="shared" si="13"/>
        <v>10.3</v>
      </c>
      <c r="N69" s="44"/>
      <c r="O69" s="44"/>
      <c r="P69" s="44"/>
      <c r="Q69" s="44"/>
      <c r="R69" s="44"/>
    </row>
    <row r="70" spans="1:18" x14ac:dyDescent="0.25">
      <c r="A70" t="s">
        <v>103</v>
      </c>
      <c r="B70" s="14" t="s">
        <v>19</v>
      </c>
      <c r="C70">
        <v>16</v>
      </c>
      <c r="D70" s="12" t="s">
        <v>109</v>
      </c>
      <c r="E70" s="2">
        <v>25</v>
      </c>
      <c r="F70" s="2" t="s">
        <v>26</v>
      </c>
      <c r="G70" s="16" t="s">
        <v>68</v>
      </c>
      <c r="H70" s="17">
        <f t="shared" si="8"/>
        <v>25</v>
      </c>
      <c r="I70" s="2">
        <f t="shared" si="9"/>
        <v>0</v>
      </c>
      <c r="J70" s="2">
        <f t="shared" si="10"/>
        <v>25</v>
      </c>
      <c r="K70" s="2">
        <f t="shared" si="11"/>
        <v>0</v>
      </c>
      <c r="L70" s="2">
        <f t="shared" si="12"/>
        <v>0</v>
      </c>
      <c r="M70" s="18">
        <f t="shared" si="13"/>
        <v>0</v>
      </c>
      <c r="N70" s="44"/>
      <c r="O70" s="44">
        <v>9</v>
      </c>
      <c r="P70" s="44">
        <v>9</v>
      </c>
      <c r="Q70" s="44"/>
      <c r="R70" s="44"/>
    </row>
    <row r="71" spans="1:18" x14ac:dyDescent="0.25">
      <c r="A71" t="s">
        <v>103</v>
      </c>
      <c r="B71" s="14" t="s">
        <v>19</v>
      </c>
      <c r="C71">
        <v>17</v>
      </c>
      <c r="D71" s="12" t="s">
        <v>110</v>
      </c>
      <c r="E71" s="2">
        <v>50.5</v>
      </c>
      <c r="F71" s="2" t="s">
        <v>26</v>
      </c>
      <c r="G71" s="16" t="s">
        <v>68</v>
      </c>
      <c r="H71" s="17">
        <f t="shared" si="8"/>
        <v>50.5</v>
      </c>
      <c r="I71" s="2">
        <f t="shared" si="9"/>
        <v>0</v>
      </c>
      <c r="J71" s="2">
        <f t="shared" si="10"/>
        <v>50.5</v>
      </c>
      <c r="K71" s="2">
        <f t="shared" si="11"/>
        <v>0</v>
      </c>
      <c r="L71" s="2">
        <f t="shared" si="12"/>
        <v>0</v>
      </c>
      <c r="M71" s="18">
        <f t="shared" si="13"/>
        <v>0</v>
      </c>
      <c r="N71" s="44"/>
      <c r="O71" s="44">
        <v>21</v>
      </c>
      <c r="P71" s="44">
        <v>21</v>
      </c>
      <c r="Q71" s="44"/>
      <c r="R71" s="44"/>
    </row>
    <row r="72" spans="1:18" x14ac:dyDescent="0.25">
      <c r="A72" t="s">
        <v>103</v>
      </c>
      <c r="B72" s="14" t="s">
        <v>19</v>
      </c>
      <c r="C72">
        <v>17</v>
      </c>
      <c r="D72" s="12"/>
      <c r="E72" s="2">
        <v>10.5</v>
      </c>
      <c r="F72" s="2" t="s">
        <v>32</v>
      </c>
      <c r="G72" s="16" t="s">
        <v>108</v>
      </c>
      <c r="H72" s="17">
        <f t="shared" si="8"/>
        <v>10.5</v>
      </c>
      <c r="I72" s="2">
        <f t="shared" si="9"/>
        <v>0</v>
      </c>
      <c r="J72" s="2">
        <f t="shared" si="10"/>
        <v>0</v>
      </c>
      <c r="K72" s="2">
        <f t="shared" si="11"/>
        <v>0</v>
      </c>
      <c r="L72" s="2">
        <f t="shared" si="12"/>
        <v>0</v>
      </c>
      <c r="M72" s="18">
        <f t="shared" si="13"/>
        <v>10.5</v>
      </c>
      <c r="N72" s="44"/>
      <c r="O72" s="44"/>
      <c r="P72" s="44"/>
      <c r="Q72" s="44"/>
      <c r="R72" s="44"/>
    </row>
    <row r="73" spans="1:18" x14ac:dyDescent="0.25">
      <c r="A73" t="s">
        <v>103</v>
      </c>
      <c r="B73" s="14" t="s">
        <v>19</v>
      </c>
      <c r="C73">
        <v>18</v>
      </c>
      <c r="D73" s="12" t="s">
        <v>111</v>
      </c>
      <c r="E73" s="2">
        <v>51.2</v>
      </c>
      <c r="F73" s="2" t="s">
        <v>26</v>
      </c>
      <c r="G73" s="16" t="s">
        <v>68</v>
      </c>
      <c r="H73" s="17">
        <f t="shared" si="8"/>
        <v>51.2</v>
      </c>
      <c r="I73" s="2">
        <f t="shared" si="9"/>
        <v>0</v>
      </c>
      <c r="J73" s="2">
        <f t="shared" si="10"/>
        <v>51.2</v>
      </c>
      <c r="K73" s="2">
        <f t="shared" si="11"/>
        <v>0</v>
      </c>
      <c r="L73" s="2">
        <f t="shared" si="12"/>
        <v>0</v>
      </c>
      <c r="M73" s="18">
        <f t="shared" si="13"/>
        <v>0</v>
      </c>
      <c r="N73" s="44"/>
      <c r="O73" s="44">
        <v>21</v>
      </c>
      <c r="P73" s="44">
        <v>15</v>
      </c>
      <c r="Q73" s="44"/>
      <c r="R73" s="44"/>
    </row>
    <row r="74" spans="1:18" x14ac:dyDescent="0.25">
      <c r="A74" t="s">
        <v>103</v>
      </c>
      <c r="B74" s="14" t="s">
        <v>19</v>
      </c>
      <c r="C74">
        <v>19</v>
      </c>
      <c r="D74" s="12" t="s">
        <v>112</v>
      </c>
      <c r="E74" s="2">
        <v>49.3</v>
      </c>
      <c r="F74" s="2" t="s">
        <v>26</v>
      </c>
      <c r="G74" s="16" t="s">
        <v>68</v>
      </c>
      <c r="H74" s="17">
        <f t="shared" si="8"/>
        <v>49.3</v>
      </c>
      <c r="I74" s="2">
        <f t="shared" si="9"/>
        <v>0</v>
      </c>
      <c r="J74" s="2">
        <f t="shared" si="10"/>
        <v>49.3</v>
      </c>
      <c r="K74" s="2">
        <f t="shared" si="11"/>
        <v>0</v>
      </c>
      <c r="L74" s="2">
        <f t="shared" si="12"/>
        <v>0</v>
      </c>
      <c r="M74" s="18">
        <f t="shared" si="13"/>
        <v>0</v>
      </c>
      <c r="N74" s="44"/>
      <c r="O74" s="44">
        <v>33</v>
      </c>
      <c r="P74" s="44">
        <v>31</v>
      </c>
      <c r="Q74" s="44"/>
      <c r="R74" s="44"/>
    </row>
    <row r="75" spans="1:18" x14ac:dyDescent="0.25">
      <c r="A75" t="s">
        <v>103</v>
      </c>
      <c r="B75" s="14" t="s">
        <v>19</v>
      </c>
      <c r="C75">
        <v>20</v>
      </c>
      <c r="D75" s="12" t="s">
        <v>113</v>
      </c>
      <c r="E75" s="47">
        <v>30.3</v>
      </c>
      <c r="F75" s="2" t="s">
        <v>26</v>
      </c>
      <c r="G75" s="16" t="s">
        <v>68</v>
      </c>
      <c r="H75" s="17">
        <f t="shared" si="8"/>
        <v>30.3</v>
      </c>
      <c r="I75" s="2">
        <f t="shared" si="9"/>
        <v>0</v>
      </c>
      <c r="J75" s="2">
        <f t="shared" si="10"/>
        <v>30.3</v>
      </c>
      <c r="K75" s="2">
        <f t="shared" si="11"/>
        <v>0</v>
      </c>
      <c r="L75" s="2">
        <f t="shared" si="12"/>
        <v>0</v>
      </c>
      <c r="M75" s="18">
        <f t="shared" si="13"/>
        <v>0</v>
      </c>
      <c r="N75" s="44"/>
      <c r="O75" s="44">
        <v>23</v>
      </c>
      <c r="P75" s="44">
        <v>12</v>
      </c>
      <c r="Q75" s="44"/>
      <c r="R75" s="44"/>
    </row>
    <row r="76" spans="1:18" x14ac:dyDescent="0.25">
      <c r="A76" t="s">
        <v>103</v>
      </c>
      <c r="B76" s="14" t="s">
        <v>19</v>
      </c>
      <c r="C76">
        <v>21</v>
      </c>
      <c r="D76" s="12" t="s">
        <v>114</v>
      </c>
      <c r="E76" s="47">
        <v>25.7</v>
      </c>
      <c r="F76" s="2" t="s">
        <v>26</v>
      </c>
      <c r="G76" s="16" t="s">
        <v>68</v>
      </c>
      <c r="H76" s="17">
        <f t="shared" si="8"/>
        <v>25.7</v>
      </c>
      <c r="I76" s="2">
        <f t="shared" si="9"/>
        <v>0</v>
      </c>
      <c r="J76" s="2">
        <f t="shared" si="10"/>
        <v>25.7</v>
      </c>
      <c r="K76" s="2">
        <f t="shared" si="11"/>
        <v>0</v>
      </c>
      <c r="L76" s="2">
        <f t="shared" si="12"/>
        <v>0</v>
      </c>
      <c r="M76" s="18">
        <f t="shared" si="13"/>
        <v>0</v>
      </c>
      <c r="N76" s="44"/>
      <c r="O76" s="44">
        <v>8</v>
      </c>
      <c r="P76" s="44">
        <v>7</v>
      </c>
      <c r="Q76" s="44"/>
      <c r="R76" s="44"/>
    </row>
    <row r="77" spans="1:18" x14ac:dyDescent="0.25">
      <c r="A77" t="s">
        <v>103</v>
      </c>
      <c r="B77" s="14" t="s">
        <v>19</v>
      </c>
      <c r="C77">
        <v>22</v>
      </c>
      <c r="D77" s="12" t="s">
        <v>115</v>
      </c>
      <c r="E77" s="47">
        <v>30.8</v>
      </c>
      <c r="F77" s="2" t="s">
        <v>26</v>
      </c>
      <c r="G77" s="16" t="s">
        <v>68</v>
      </c>
      <c r="H77" s="17">
        <f t="shared" si="8"/>
        <v>30.8</v>
      </c>
      <c r="I77" s="2">
        <f t="shared" si="9"/>
        <v>0</v>
      </c>
      <c r="J77" s="2">
        <f t="shared" si="10"/>
        <v>30.8</v>
      </c>
      <c r="K77" s="2">
        <f t="shared" si="11"/>
        <v>0</v>
      </c>
      <c r="L77" s="2">
        <f t="shared" si="12"/>
        <v>0</v>
      </c>
      <c r="M77" s="18">
        <f t="shared" si="13"/>
        <v>0</v>
      </c>
      <c r="N77" s="44"/>
      <c r="O77" s="44">
        <v>23</v>
      </c>
      <c r="P77" s="44">
        <v>12</v>
      </c>
      <c r="Q77" s="44"/>
      <c r="R77" s="44"/>
    </row>
    <row r="78" spans="1:18" x14ac:dyDescent="0.25">
      <c r="A78" t="s">
        <v>103</v>
      </c>
      <c r="B78" s="14" t="s">
        <v>19</v>
      </c>
      <c r="C78">
        <v>23</v>
      </c>
      <c r="D78" s="12" t="s">
        <v>116</v>
      </c>
      <c r="E78" s="47">
        <v>44.2</v>
      </c>
      <c r="F78" s="2" t="s">
        <v>26</v>
      </c>
      <c r="G78" s="16" t="s">
        <v>68</v>
      </c>
      <c r="H78" s="17">
        <f t="shared" si="8"/>
        <v>44.2</v>
      </c>
      <c r="I78" s="2">
        <f t="shared" si="9"/>
        <v>0</v>
      </c>
      <c r="J78" s="2">
        <f t="shared" si="10"/>
        <v>44.2</v>
      </c>
      <c r="K78" s="2">
        <f t="shared" si="11"/>
        <v>0</v>
      </c>
      <c r="L78" s="2">
        <f t="shared" si="12"/>
        <v>0</v>
      </c>
      <c r="M78" s="18">
        <f t="shared" si="13"/>
        <v>0</v>
      </c>
      <c r="N78" s="44"/>
      <c r="O78" s="44">
        <v>29</v>
      </c>
      <c r="P78" s="44">
        <v>15</v>
      </c>
      <c r="Q78" s="44"/>
      <c r="R78" s="44"/>
    </row>
    <row r="79" spans="1:18" x14ac:dyDescent="0.25">
      <c r="A79" t="s">
        <v>103</v>
      </c>
      <c r="B79" s="14" t="s">
        <v>19</v>
      </c>
      <c r="C79">
        <v>51</v>
      </c>
      <c r="D79" s="12"/>
      <c r="E79" s="2">
        <v>69.900000000000006</v>
      </c>
      <c r="F79" s="2" t="s">
        <v>30</v>
      </c>
      <c r="G79" s="16" t="s">
        <v>102</v>
      </c>
      <c r="H79" s="17">
        <f t="shared" si="8"/>
        <v>69.900000000000006</v>
      </c>
      <c r="I79" s="2">
        <f t="shared" si="9"/>
        <v>0</v>
      </c>
      <c r="J79" s="2">
        <f t="shared" si="10"/>
        <v>0</v>
      </c>
      <c r="K79" s="2">
        <f t="shared" si="11"/>
        <v>69.900000000000006</v>
      </c>
      <c r="L79" s="2">
        <f t="shared" si="12"/>
        <v>0</v>
      </c>
      <c r="M79" s="18">
        <f t="shared" si="13"/>
        <v>0</v>
      </c>
      <c r="N79" s="44"/>
      <c r="O79" s="44"/>
      <c r="P79" s="44"/>
      <c r="Q79" s="44"/>
      <c r="R79" s="44"/>
    </row>
    <row r="80" spans="1:18" x14ac:dyDescent="0.25">
      <c r="A80" t="s">
        <v>103</v>
      </c>
      <c r="B80" s="14" t="s">
        <v>19</v>
      </c>
      <c r="C80">
        <v>52</v>
      </c>
      <c r="D80" s="12"/>
      <c r="E80" s="2">
        <v>58.2</v>
      </c>
      <c r="F80" s="2" t="s">
        <v>30</v>
      </c>
      <c r="G80" s="16" t="s">
        <v>102</v>
      </c>
      <c r="H80" s="17">
        <f t="shared" si="8"/>
        <v>58.2</v>
      </c>
      <c r="I80" s="2">
        <f t="shared" si="9"/>
        <v>0</v>
      </c>
      <c r="J80" s="2">
        <f t="shared" si="10"/>
        <v>0</v>
      </c>
      <c r="K80" s="2">
        <f t="shared" si="11"/>
        <v>58.2</v>
      </c>
      <c r="L80" s="2">
        <f t="shared" si="12"/>
        <v>0</v>
      </c>
      <c r="M80" s="18">
        <f t="shared" si="13"/>
        <v>0</v>
      </c>
      <c r="N80" s="44"/>
      <c r="O80" s="44"/>
      <c r="P80" s="44"/>
      <c r="Q80" s="44"/>
      <c r="R80" s="44"/>
    </row>
    <row r="81" spans="1:19" x14ac:dyDescent="0.25">
      <c r="A81" t="s">
        <v>103</v>
      </c>
      <c r="B81" s="14" t="s">
        <v>19</v>
      </c>
      <c r="C81">
        <v>53</v>
      </c>
      <c r="D81" s="12"/>
      <c r="E81" s="2">
        <v>16.25</v>
      </c>
      <c r="F81" s="2" t="s">
        <v>45</v>
      </c>
      <c r="G81" s="16" t="s">
        <v>47</v>
      </c>
      <c r="H81" s="17">
        <f t="shared" si="8"/>
        <v>16.25</v>
      </c>
      <c r="I81" s="2">
        <f t="shared" si="9"/>
        <v>0</v>
      </c>
      <c r="J81" s="2">
        <f t="shared" si="10"/>
        <v>0</v>
      </c>
      <c r="K81" s="2">
        <f t="shared" si="11"/>
        <v>0</v>
      </c>
      <c r="L81" s="2">
        <f t="shared" si="12"/>
        <v>16.25</v>
      </c>
      <c r="M81" s="18">
        <f t="shared" si="13"/>
        <v>0</v>
      </c>
      <c r="N81" s="44"/>
      <c r="O81" s="44"/>
      <c r="P81" s="44"/>
      <c r="Q81" s="44"/>
      <c r="R81" s="44"/>
    </row>
    <row r="82" spans="1:19" x14ac:dyDescent="0.25">
      <c r="A82" t="s">
        <v>103</v>
      </c>
      <c r="B82" s="14" t="s">
        <v>19</v>
      </c>
      <c r="C82">
        <v>54</v>
      </c>
      <c r="D82" s="12"/>
      <c r="E82" s="47">
        <v>14.8</v>
      </c>
      <c r="F82" s="2" t="s">
        <v>45</v>
      </c>
      <c r="G82" s="16" t="s">
        <v>46</v>
      </c>
      <c r="H82" s="17">
        <f t="shared" si="8"/>
        <v>14.8</v>
      </c>
      <c r="I82" s="2">
        <f t="shared" si="9"/>
        <v>0</v>
      </c>
      <c r="J82" s="2">
        <f t="shared" si="10"/>
        <v>0</v>
      </c>
      <c r="K82" s="2">
        <f t="shared" si="11"/>
        <v>0</v>
      </c>
      <c r="L82" s="2">
        <f t="shared" si="12"/>
        <v>14.8</v>
      </c>
      <c r="M82" s="18">
        <f t="shared" si="13"/>
        <v>0</v>
      </c>
      <c r="N82" s="44"/>
      <c r="O82" s="44"/>
      <c r="P82" s="44"/>
      <c r="Q82" s="44"/>
      <c r="R82" s="44"/>
    </row>
    <row r="83" spans="1:19" x14ac:dyDescent="0.25">
      <c r="A83" t="s">
        <v>103</v>
      </c>
      <c r="B83" s="14" t="s">
        <v>19</v>
      </c>
      <c r="C83">
        <v>133</v>
      </c>
      <c r="D83" s="12" t="s">
        <v>117</v>
      </c>
      <c r="E83" s="47">
        <v>37.11</v>
      </c>
      <c r="F83" s="2" t="s">
        <v>32</v>
      </c>
      <c r="G83" s="16" t="s">
        <v>118</v>
      </c>
      <c r="H83" s="17">
        <f t="shared" si="8"/>
        <v>37.11</v>
      </c>
      <c r="I83" s="2">
        <f t="shared" si="9"/>
        <v>0</v>
      </c>
      <c r="J83" s="2">
        <f t="shared" si="10"/>
        <v>0</v>
      </c>
      <c r="K83" s="2">
        <f t="shared" si="11"/>
        <v>0</v>
      </c>
      <c r="L83" s="2">
        <f t="shared" si="12"/>
        <v>0</v>
      </c>
      <c r="M83" s="18">
        <f t="shared" si="13"/>
        <v>37.11</v>
      </c>
      <c r="N83" s="44"/>
      <c r="O83" s="44">
        <v>13</v>
      </c>
      <c r="P83" s="44">
        <v>13</v>
      </c>
      <c r="Q83" s="44"/>
      <c r="R83" s="44"/>
    </row>
    <row r="84" spans="1:19" x14ac:dyDescent="0.25">
      <c r="A84" t="s">
        <v>103</v>
      </c>
      <c r="B84" s="14" t="s">
        <v>19</v>
      </c>
      <c r="C84">
        <v>134</v>
      </c>
      <c r="D84" s="12" t="s">
        <v>119</v>
      </c>
      <c r="E84" s="47">
        <v>58.78</v>
      </c>
      <c r="F84" s="2" t="s">
        <v>26</v>
      </c>
      <c r="G84" s="16" t="s">
        <v>120</v>
      </c>
      <c r="H84" s="17">
        <f t="shared" si="8"/>
        <v>58.78</v>
      </c>
      <c r="I84" s="2">
        <f t="shared" si="9"/>
        <v>0</v>
      </c>
      <c r="J84" s="2">
        <f t="shared" si="10"/>
        <v>58.78</v>
      </c>
      <c r="K84" s="2">
        <f t="shared" si="11"/>
        <v>0</v>
      </c>
      <c r="L84" s="2">
        <f t="shared" si="12"/>
        <v>0</v>
      </c>
      <c r="M84" s="18">
        <f t="shared" si="13"/>
        <v>0</v>
      </c>
      <c r="N84" s="44"/>
      <c r="O84" s="44">
        <v>17</v>
      </c>
      <c r="P84" s="44">
        <v>10</v>
      </c>
      <c r="Q84" s="44">
        <v>2</v>
      </c>
      <c r="R84" s="44"/>
    </row>
    <row r="85" spans="1:19" ht="14.45" customHeight="1" x14ac:dyDescent="0.25">
      <c r="A85" t="s">
        <v>103</v>
      </c>
      <c r="B85" s="14" t="s">
        <v>19</v>
      </c>
      <c r="C85">
        <v>135</v>
      </c>
      <c r="D85" s="12"/>
      <c r="E85" s="47">
        <v>9.8000000000000007</v>
      </c>
      <c r="F85" s="2" t="s">
        <v>32</v>
      </c>
      <c r="G85" s="16" t="s">
        <v>121</v>
      </c>
      <c r="H85" s="17">
        <f t="shared" si="8"/>
        <v>9.8000000000000007</v>
      </c>
      <c r="I85" s="2">
        <f t="shared" si="9"/>
        <v>0</v>
      </c>
      <c r="J85" s="2">
        <f t="shared" si="10"/>
        <v>0</v>
      </c>
      <c r="K85" s="2">
        <f t="shared" si="11"/>
        <v>0</v>
      </c>
      <c r="L85" s="2">
        <f t="shared" si="12"/>
        <v>0</v>
      </c>
      <c r="M85" s="18">
        <f t="shared" si="13"/>
        <v>9.8000000000000007</v>
      </c>
      <c r="N85" s="44"/>
      <c r="O85" s="44"/>
      <c r="P85" s="44"/>
      <c r="Q85" s="44"/>
      <c r="R85" s="44"/>
    </row>
    <row r="86" spans="1:19" x14ac:dyDescent="0.25">
      <c r="A86" t="s">
        <v>103</v>
      </c>
      <c r="B86" s="14" t="s">
        <v>19</v>
      </c>
      <c r="C86">
        <v>217</v>
      </c>
      <c r="D86" s="12" t="s">
        <v>122</v>
      </c>
      <c r="E86" s="47">
        <v>34.76</v>
      </c>
      <c r="F86" s="2" t="s">
        <v>21</v>
      </c>
      <c r="G86" s="16" t="s">
        <v>123</v>
      </c>
      <c r="H86" s="17">
        <f t="shared" si="8"/>
        <v>34.76</v>
      </c>
      <c r="I86" s="2">
        <f t="shared" si="9"/>
        <v>34.76</v>
      </c>
      <c r="J86" s="2">
        <f t="shared" si="10"/>
        <v>0</v>
      </c>
      <c r="K86" s="2">
        <f t="shared" si="11"/>
        <v>0</v>
      </c>
      <c r="L86" s="2">
        <f t="shared" si="12"/>
        <v>0</v>
      </c>
      <c r="M86" s="18">
        <f t="shared" si="13"/>
        <v>0</v>
      </c>
      <c r="N86" s="44"/>
      <c r="O86" s="44">
        <v>15</v>
      </c>
      <c r="P86" s="44">
        <v>5</v>
      </c>
      <c r="Q86" s="44">
        <v>1</v>
      </c>
      <c r="R86" s="44"/>
      <c r="S86" t="s">
        <v>77</v>
      </c>
    </row>
    <row r="87" spans="1:19" x14ac:dyDescent="0.25">
      <c r="A87" t="s">
        <v>103</v>
      </c>
      <c r="B87" s="14"/>
      <c r="D87" s="12"/>
      <c r="E87" s="47">
        <v>20.86</v>
      </c>
      <c r="F87" s="2" t="s">
        <v>21</v>
      </c>
      <c r="G87" s="16" t="s">
        <v>124</v>
      </c>
      <c r="H87" s="17">
        <f t="shared" si="8"/>
        <v>20.86</v>
      </c>
      <c r="I87" s="2">
        <f t="shared" si="9"/>
        <v>20.86</v>
      </c>
      <c r="J87" s="2">
        <f t="shared" si="10"/>
        <v>0</v>
      </c>
      <c r="K87" s="2">
        <f t="shared" si="11"/>
        <v>0</v>
      </c>
      <c r="L87" s="2">
        <f t="shared" si="12"/>
        <v>0</v>
      </c>
      <c r="M87" s="18">
        <f t="shared" si="13"/>
        <v>0</v>
      </c>
      <c r="N87" s="44">
        <v>2</v>
      </c>
      <c r="O87" s="44">
        <v>6</v>
      </c>
      <c r="P87" s="44">
        <v>1</v>
      </c>
      <c r="Q87" s="44">
        <v>1</v>
      </c>
      <c r="R87" s="44"/>
    </row>
    <row r="88" spans="1:19" x14ac:dyDescent="0.25">
      <c r="A88" t="s">
        <v>125</v>
      </c>
      <c r="B88" s="14" t="s">
        <v>19</v>
      </c>
      <c r="C88">
        <v>218</v>
      </c>
      <c r="D88" s="12" t="s">
        <v>126</v>
      </c>
      <c r="E88" s="47">
        <v>35.9</v>
      </c>
      <c r="F88" s="2" t="s">
        <v>26</v>
      </c>
      <c r="G88" s="16" t="s">
        <v>68</v>
      </c>
      <c r="H88" s="17">
        <f t="shared" si="8"/>
        <v>35.9</v>
      </c>
      <c r="I88" s="2">
        <f t="shared" si="9"/>
        <v>0</v>
      </c>
      <c r="J88" s="2">
        <f t="shared" si="10"/>
        <v>35.9</v>
      </c>
      <c r="K88" s="2">
        <f t="shared" si="11"/>
        <v>0</v>
      </c>
      <c r="L88" s="2">
        <f t="shared" si="12"/>
        <v>0</v>
      </c>
      <c r="M88" s="18">
        <f t="shared" si="13"/>
        <v>0</v>
      </c>
      <c r="N88" s="44"/>
      <c r="O88" s="44">
        <v>13</v>
      </c>
      <c r="P88" s="44">
        <v>13</v>
      </c>
      <c r="Q88" s="44"/>
      <c r="R88" s="44"/>
    </row>
    <row r="89" spans="1:19" x14ac:dyDescent="0.25">
      <c r="B89" s="14"/>
      <c r="D89" s="12"/>
      <c r="F89" s="2" t="s">
        <v>32</v>
      </c>
      <c r="G89" s="16"/>
      <c r="H89" s="17">
        <f t="shared" si="8"/>
        <v>0</v>
      </c>
      <c r="I89" s="2">
        <f t="shared" si="9"/>
        <v>0</v>
      </c>
      <c r="J89" s="2">
        <f t="shared" si="10"/>
        <v>0</v>
      </c>
      <c r="K89" s="2">
        <f t="shared" si="11"/>
        <v>0</v>
      </c>
      <c r="L89" s="2">
        <f t="shared" si="12"/>
        <v>0</v>
      </c>
      <c r="M89" s="18">
        <f t="shared" si="13"/>
        <v>0</v>
      </c>
      <c r="N89" s="44"/>
      <c r="O89" s="44"/>
      <c r="P89" s="44"/>
      <c r="Q89" s="44"/>
      <c r="R89" s="44"/>
    </row>
    <row r="90" spans="1:19" x14ac:dyDescent="0.25">
      <c r="A90" t="s">
        <v>103</v>
      </c>
      <c r="B90" s="14" t="s">
        <v>19</v>
      </c>
      <c r="C90">
        <v>317</v>
      </c>
      <c r="D90" s="12" t="s">
        <v>127</v>
      </c>
      <c r="E90" s="47">
        <v>50.96</v>
      </c>
      <c r="F90" s="2" t="s">
        <v>21</v>
      </c>
      <c r="G90" s="16" t="s">
        <v>128</v>
      </c>
      <c r="H90" s="17">
        <f t="shared" si="8"/>
        <v>50.96</v>
      </c>
      <c r="I90" s="2">
        <f t="shared" si="9"/>
        <v>50.96</v>
      </c>
      <c r="J90" s="2">
        <f t="shared" si="10"/>
        <v>0</v>
      </c>
      <c r="K90" s="2">
        <f t="shared" si="11"/>
        <v>0</v>
      </c>
      <c r="L90" s="2">
        <f t="shared" si="12"/>
        <v>0</v>
      </c>
      <c r="M90" s="18">
        <f t="shared" si="13"/>
        <v>0</v>
      </c>
      <c r="N90" s="44">
        <v>8</v>
      </c>
      <c r="O90" s="44">
        <v>13</v>
      </c>
      <c r="P90" s="44">
        <v>9</v>
      </c>
      <c r="Q90" s="44"/>
      <c r="R90" s="44"/>
    </row>
    <row r="91" spans="1:19" x14ac:dyDescent="0.25">
      <c r="A91" t="s">
        <v>103</v>
      </c>
      <c r="B91" s="14" t="s">
        <v>19</v>
      </c>
      <c r="C91">
        <v>413</v>
      </c>
      <c r="D91" s="12"/>
      <c r="E91" s="2">
        <v>23.56</v>
      </c>
      <c r="F91" s="2" t="s">
        <v>32</v>
      </c>
      <c r="G91" s="16" t="s">
        <v>129</v>
      </c>
      <c r="H91" s="17">
        <f t="shared" si="8"/>
        <v>23.56</v>
      </c>
      <c r="I91" s="2">
        <f t="shared" si="9"/>
        <v>0</v>
      </c>
      <c r="J91" s="2">
        <f t="shared" si="10"/>
        <v>0</v>
      </c>
      <c r="K91" s="2">
        <f t="shared" si="11"/>
        <v>0</v>
      </c>
      <c r="L91" s="2">
        <f t="shared" si="12"/>
        <v>0</v>
      </c>
      <c r="M91" s="18">
        <f t="shared" si="13"/>
        <v>23.56</v>
      </c>
      <c r="N91" s="44"/>
      <c r="O91" s="44"/>
      <c r="P91" s="44"/>
      <c r="Q91" s="44"/>
      <c r="R91" s="44"/>
    </row>
    <row r="92" spans="1:19" x14ac:dyDescent="0.25">
      <c r="A92" t="s">
        <v>103</v>
      </c>
      <c r="B92" s="14" t="s">
        <v>19</v>
      </c>
      <c r="C92">
        <v>414</v>
      </c>
      <c r="D92" s="12"/>
      <c r="E92" s="47">
        <v>24.3</v>
      </c>
      <c r="F92" s="2" t="s">
        <v>21</v>
      </c>
      <c r="G92" s="16" t="s">
        <v>130</v>
      </c>
      <c r="H92" s="17">
        <f t="shared" si="8"/>
        <v>24.3</v>
      </c>
      <c r="I92" s="2">
        <f t="shared" si="9"/>
        <v>24.3</v>
      </c>
      <c r="J92" s="2">
        <f t="shared" si="10"/>
        <v>0</v>
      </c>
      <c r="K92" s="2">
        <f t="shared" si="11"/>
        <v>0</v>
      </c>
      <c r="L92" s="2">
        <f t="shared" si="12"/>
        <v>0</v>
      </c>
      <c r="M92" s="18">
        <f t="shared" si="13"/>
        <v>0</v>
      </c>
      <c r="N92" s="44"/>
      <c r="O92" s="44"/>
      <c r="P92" s="44">
        <v>3</v>
      </c>
      <c r="Q92" s="44"/>
      <c r="R92" s="44"/>
    </row>
    <row r="93" spans="1:19" x14ac:dyDescent="0.25">
      <c r="A93" t="s">
        <v>103</v>
      </c>
      <c r="B93" s="14" t="s">
        <v>19</v>
      </c>
      <c r="C93">
        <v>415</v>
      </c>
      <c r="D93" s="12"/>
      <c r="E93" s="47">
        <v>10.8</v>
      </c>
      <c r="F93" s="2" t="s">
        <v>21</v>
      </c>
      <c r="G93" s="16" t="s">
        <v>131</v>
      </c>
      <c r="H93" s="17">
        <f t="shared" si="8"/>
        <v>10.8</v>
      </c>
      <c r="I93" s="2">
        <f t="shared" si="9"/>
        <v>10.8</v>
      </c>
      <c r="J93" s="2">
        <f t="shared" si="10"/>
        <v>0</v>
      </c>
      <c r="K93" s="2">
        <f t="shared" si="11"/>
        <v>0</v>
      </c>
      <c r="L93" s="2">
        <f t="shared" si="12"/>
        <v>0</v>
      </c>
      <c r="M93" s="18">
        <f t="shared" si="13"/>
        <v>0</v>
      </c>
      <c r="N93" s="44">
        <v>1</v>
      </c>
      <c r="O93" s="44">
        <v>1</v>
      </c>
      <c r="P93" s="44">
        <v>2</v>
      </c>
      <c r="Q93" s="44"/>
      <c r="R93" s="44"/>
    </row>
    <row r="94" spans="1:19" x14ac:dyDescent="0.25">
      <c r="A94" t="s">
        <v>103</v>
      </c>
      <c r="B94" s="14" t="s">
        <v>19</v>
      </c>
      <c r="C94">
        <v>416</v>
      </c>
      <c r="D94" s="12"/>
      <c r="E94" s="47">
        <v>29.3</v>
      </c>
      <c r="F94" s="2" t="s">
        <v>32</v>
      </c>
      <c r="G94" s="16" t="s">
        <v>132</v>
      </c>
      <c r="H94" s="17">
        <f t="shared" ref="H94:H112" si="14">E94</f>
        <v>29.3</v>
      </c>
      <c r="I94" s="2">
        <f t="shared" ref="I94:I112" si="15">IF($F94="b",$E94,0)</f>
        <v>0</v>
      </c>
      <c r="J94" s="2">
        <f t="shared" ref="J94:J112" si="16">IF($F94="s",$E94,0)</f>
        <v>0</v>
      </c>
      <c r="K94" s="2">
        <f t="shared" ref="K94:K112" si="17">IF($F94="c",$E94,0)</f>
        <v>0</v>
      </c>
      <c r="L94" s="2">
        <f t="shared" ref="L94:L112" si="18">IF($F94="w",$E94,0)</f>
        <v>0</v>
      </c>
      <c r="M94" s="18">
        <f t="shared" ref="M94:M112" si="19">IF($F94="a",$E94,0)</f>
        <v>29.3</v>
      </c>
      <c r="N94" s="44"/>
      <c r="O94" s="44"/>
      <c r="P94" s="44"/>
      <c r="Q94" s="44"/>
      <c r="R94" s="44"/>
    </row>
    <row r="95" spans="1:19" x14ac:dyDescent="0.25">
      <c r="A95" t="s">
        <v>103</v>
      </c>
      <c r="B95" s="14" t="s">
        <v>19</v>
      </c>
      <c r="C95">
        <v>417</v>
      </c>
      <c r="D95" s="12" t="s">
        <v>127</v>
      </c>
      <c r="E95" s="47">
        <v>25.3</v>
      </c>
      <c r="F95" s="2" t="s">
        <v>21</v>
      </c>
      <c r="G95" s="16" t="s">
        <v>133</v>
      </c>
      <c r="H95" s="17">
        <f t="shared" si="14"/>
        <v>25.3</v>
      </c>
      <c r="I95" s="2">
        <f t="shared" si="15"/>
        <v>25.3</v>
      </c>
      <c r="J95" s="2">
        <f t="shared" si="16"/>
        <v>0</v>
      </c>
      <c r="K95" s="2">
        <f t="shared" si="17"/>
        <v>0</v>
      </c>
      <c r="L95" s="2">
        <f t="shared" si="18"/>
        <v>0</v>
      </c>
      <c r="M95" s="18">
        <f t="shared" si="19"/>
        <v>0</v>
      </c>
      <c r="N95" s="44">
        <v>4</v>
      </c>
      <c r="O95" s="44">
        <v>4</v>
      </c>
      <c r="P95" s="44">
        <v>1</v>
      </c>
      <c r="Q95" s="44"/>
      <c r="R95" s="44"/>
    </row>
    <row r="96" spans="1:19" x14ac:dyDescent="0.25">
      <c r="A96" t="s">
        <v>103</v>
      </c>
      <c r="B96" s="14" t="s">
        <v>19</v>
      </c>
      <c r="C96">
        <v>418</v>
      </c>
      <c r="D96" s="12"/>
      <c r="E96" s="2">
        <v>17.649999999999999</v>
      </c>
      <c r="F96" s="2" t="s">
        <v>32</v>
      </c>
      <c r="G96" s="16" t="s">
        <v>129</v>
      </c>
      <c r="H96" s="17">
        <f t="shared" si="14"/>
        <v>17.649999999999999</v>
      </c>
      <c r="I96" s="2">
        <f t="shared" si="15"/>
        <v>0</v>
      </c>
      <c r="J96" s="2">
        <f t="shared" si="16"/>
        <v>0</v>
      </c>
      <c r="K96" s="2">
        <f t="shared" si="17"/>
        <v>0</v>
      </c>
      <c r="L96" s="2">
        <f t="shared" si="18"/>
        <v>0</v>
      </c>
      <c r="M96" s="18">
        <f t="shared" si="19"/>
        <v>17.649999999999999</v>
      </c>
      <c r="N96" s="44"/>
      <c r="O96" s="44"/>
      <c r="P96" s="44"/>
      <c r="Q96" s="44"/>
      <c r="R96" s="44"/>
    </row>
    <row r="97" spans="1:19" x14ac:dyDescent="0.25">
      <c r="A97" t="s">
        <v>103</v>
      </c>
      <c r="B97" s="14" t="s">
        <v>19</v>
      </c>
      <c r="C97">
        <v>419</v>
      </c>
      <c r="D97" s="12"/>
      <c r="E97" s="2">
        <v>18.809999999999999</v>
      </c>
      <c r="F97" s="2" t="s">
        <v>32</v>
      </c>
      <c r="G97" s="16" t="s">
        <v>33</v>
      </c>
      <c r="H97" s="17">
        <f t="shared" si="14"/>
        <v>18.809999999999999</v>
      </c>
      <c r="I97" s="2">
        <f t="shared" si="15"/>
        <v>0</v>
      </c>
      <c r="J97" s="2">
        <f t="shared" si="16"/>
        <v>0</v>
      </c>
      <c r="K97" s="2">
        <f t="shared" si="17"/>
        <v>0</v>
      </c>
      <c r="L97" s="2">
        <f t="shared" si="18"/>
        <v>0</v>
      </c>
      <c r="M97" s="18">
        <f t="shared" si="19"/>
        <v>18.809999999999999</v>
      </c>
      <c r="N97" s="44"/>
      <c r="O97" s="44"/>
      <c r="P97" s="44"/>
      <c r="Q97" s="44"/>
      <c r="R97" s="44"/>
    </row>
    <row r="98" spans="1:19" x14ac:dyDescent="0.25">
      <c r="A98" t="s">
        <v>134</v>
      </c>
      <c r="B98" s="14" t="s">
        <v>19</v>
      </c>
      <c r="C98" t="s">
        <v>135</v>
      </c>
      <c r="D98" s="12"/>
      <c r="E98" s="47">
        <v>16.2</v>
      </c>
      <c r="F98" s="2" t="s">
        <v>30</v>
      </c>
      <c r="G98" s="16" t="s">
        <v>136</v>
      </c>
      <c r="H98" s="17">
        <f t="shared" si="14"/>
        <v>16.2</v>
      </c>
      <c r="I98" s="2">
        <f t="shared" si="15"/>
        <v>0</v>
      </c>
      <c r="J98" s="2">
        <f t="shared" si="16"/>
        <v>0</v>
      </c>
      <c r="K98" s="2">
        <f t="shared" si="17"/>
        <v>16.2</v>
      </c>
      <c r="L98" s="2">
        <f t="shared" si="18"/>
        <v>0</v>
      </c>
      <c r="M98" s="18">
        <f t="shared" si="19"/>
        <v>0</v>
      </c>
      <c r="N98" s="44"/>
      <c r="O98" s="44"/>
      <c r="P98" s="44"/>
      <c r="Q98" s="44"/>
      <c r="R98" s="44"/>
    </row>
    <row r="99" spans="1:19" x14ac:dyDescent="0.25">
      <c r="A99" t="s">
        <v>134</v>
      </c>
      <c r="B99" s="14" t="s">
        <v>19</v>
      </c>
      <c r="C99" t="s">
        <v>137</v>
      </c>
      <c r="D99" s="12"/>
      <c r="E99" s="2">
        <v>21.7</v>
      </c>
      <c r="F99" s="2" t="s">
        <v>30</v>
      </c>
      <c r="G99" s="16" t="s">
        <v>138</v>
      </c>
      <c r="H99" s="17">
        <f t="shared" si="14"/>
        <v>21.7</v>
      </c>
      <c r="I99" s="2">
        <f t="shared" si="15"/>
        <v>0</v>
      </c>
      <c r="J99" s="2">
        <f t="shared" si="16"/>
        <v>0</v>
      </c>
      <c r="K99" s="2">
        <f t="shared" si="17"/>
        <v>21.7</v>
      </c>
      <c r="L99" s="2">
        <f t="shared" si="18"/>
        <v>0</v>
      </c>
      <c r="M99" s="18">
        <f t="shared" si="19"/>
        <v>0</v>
      </c>
      <c r="N99" s="44"/>
      <c r="O99" s="44"/>
      <c r="P99" s="44"/>
      <c r="Q99" s="44"/>
      <c r="R99" s="44"/>
    </row>
    <row r="100" spans="1:19" x14ac:dyDescent="0.25">
      <c r="A100" t="s">
        <v>103</v>
      </c>
      <c r="B100" s="14" t="s">
        <v>19</v>
      </c>
      <c r="C100">
        <v>422</v>
      </c>
      <c r="D100" s="12"/>
      <c r="E100" s="47">
        <v>73.08</v>
      </c>
      <c r="F100" s="2" t="s">
        <v>30</v>
      </c>
      <c r="G100" s="16" t="s">
        <v>102</v>
      </c>
      <c r="H100" s="17">
        <f t="shared" si="14"/>
        <v>73.08</v>
      </c>
      <c r="I100" s="2">
        <f t="shared" si="15"/>
        <v>0</v>
      </c>
      <c r="J100" s="2">
        <f t="shared" si="16"/>
        <v>0</v>
      </c>
      <c r="K100" s="2">
        <f t="shared" si="17"/>
        <v>73.08</v>
      </c>
      <c r="L100" s="2">
        <f t="shared" si="18"/>
        <v>0</v>
      </c>
      <c r="M100" s="18">
        <f t="shared" si="19"/>
        <v>0</v>
      </c>
      <c r="N100" s="44"/>
      <c r="O100" s="44"/>
      <c r="P100" s="44"/>
      <c r="Q100" s="44"/>
      <c r="R100" s="44"/>
    </row>
    <row r="101" spans="1:19" x14ac:dyDescent="0.25">
      <c r="A101" t="s">
        <v>103</v>
      </c>
      <c r="B101" s="14" t="s">
        <v>19</v>
      </c>
      <c r="C101">
        <v>423</v>
      </c>
      <c r="D101" s="12"/>
      <c r="E101" s="2">
        <v>42.8</v>
      </c>
      <c r="F101" s="2" t="s">
        <v>30</v>
      </c>
      <c r="G101" s="16" t="s">
        <v>102</v>
      </c>
      <c r="H101" s="17">
        <f t="shared" si="14"/>
        <v>42.8</v>
      </c>
      <c r="I101" s="2">
        <f t="shared" si="15"/>
        <v>0</v>
      </c>
      <c r="J101" s="2">
        <f t="shared" si="16"/>
        <v>0</v>
      </c>
      <c r="K101" s="2">
        <f t="shared" si="17"/>
        <v>42.8</v>
      </c>
      <c r="L101" s="2">
        <f t="shared" si="18"/>
        <v>0</v>
      </c>
      <c r="M101" s="18">
        <f t="shared" si="19"/>
        <v>0</v>
      </c>
      <c r="N101" s="44"/>
      <c r="O101" s="44"/>
      <c r="P101" s="44"/>
      <c r="Q101" s="44"/>
      <c r="R101" s="44"/>
    </row>
    <row r="102" spans="1:19" x14ac:dyDescent="0.25">
      <c r="A102" t="s">
        <v>103</v>
      </c>
      <c r="B102" s="14" t="s">
        <v>19</v>
      </c>
      <c r="C102" t="s">
        <v>139</v>
      </c>
      <c r="D102" s="12" t="s">
        <v>140</v>
      </c>
      <c r="E102" s="2">
        <v>78</v>
      </c>
      <c r="F102" s="2" t="s">
        <v>26</v>
      </c>
      <c r="G102" s="16" t="s">
        <v>141</v>
      </c>
      <c r="H102" s="17">
        <f t="shared" si="14"/>
        <v>78</v>
      </c>
      <c r="I102" s="2">
        <f t="shared" si="15"/>
        <v>0</v>
      </c>
      <c r="J102" s="2">
        <f t="shared" si="16"/>
        <v>78</v>
      </c>
      <c r="K102" s="2">
        <f t="shared" si="17"/>
        <v>0</v>
      </c>
      <c r="L102" s="2">
        <f t="shared" si="18"/>
        <v>0</v>
      </c>
      <c r="M102" s="18">
        <f t="shared" si="19"/>
        <v>0</v>
      </c>
      <c r="N102" s="44"/>
      <c r="O102" s="44">
        <v>25</v>
      </c>
      <c r="P102" s="44">
        <v>25</v>
      </c>
      <c r="Q102" s="44"/>
      <c r="R102" s="44"/>
    </row>
    <row r="103" spans="1:19" x14ac:dyDescent="0.25">
      <c r="A103" t="s">
        <v>103</v>
      </c>
      <c r="B103" s="14" t="s">
        <v>19</v>
      </c>
      <c r="C103" t="s">
        <v>142</v>
      </c>
      <c r="D103" s="12" t="s">
        <v>143</v>
      </c>
      <c r="E103" s="2">
        <v>49.9</v>
      </c>
      <c r="F103" s="2" t="s">
        <v>26</v>
      </c>
      <c r="G103" s="16" t="s">
        <v>144</v>
      </c>
      <c r="H103" s="17">
        <f t="shared" si="14"/>
        <v>49.9</v>
      </c>
      <c r="I103" s="2">
        <f t="shared" si="15"/>
        <v>0</v>
      </c>
      <c r="J103" s="2">
        <f t="shared" si="16"/>
        <v>49.9</v>
      </c>
      <c r="K103" s="2">
        <f t="shared" si="17"/>
        <v>0</v>
      </c>
      <c r="L103" s="2">
        <f t="shared" si="18"/>
        <v>0</v>
      </c>
      <c r="M103" s="18">
        <f t="shared" si="19"/>
        <v>0</v>
      </c>
      <c r="N103" s="44"/>
      <c r="O103" s="44">
        <v>26</v>
      </c>
      <c r="P103" s="44">
        <v>26</v>
      </c>
      <c r="Q103" s="44"/>
      <c r="R103" s="44"/>
    </row>
    <row r="104" spans="1:19" x14ac:dyDescent="0.25">
      <c r="A104" t="s">
        <v>103</v>
      </c>
      <c r="B104" s="14" t="s">
        <v>19</v>
      </c>
      <c r="C104" t="s">
        <v>145</v>
      </c>
      <c r="D104" s="12" t="s">
        <v>146</v>
      </c>
      <c r="E104" s="2">
        <v>51.5</v>
      </c>
      <c r="F104" s="2" t="s">
        <v>26</v>
      </c>
      <c r="G104" s="16" t="s">
        <v>147</v>
      </c>
      <c r="H104" s="17">
        <f t="shared" si="14"/>
        <v>51.5</v>
      </c>
      <c r="I104" s="2">
        <f t="shared" si="15"/>
        <v>0</v>
      </c>
      <c r="J104" s="2">
        <f t="shared" si="16"/>
        <v>51.5</v>
      </c>
      <c r="K104" s="2">
        <f t="shared" si="17"/>
        <v>0</v>
      </c>
      <c r="L104" s="2">
        <f t="shared" si="18"/>
        <v>0</v>
      </c>
      <c r="M104" s="18">
        <f t="shared" si="19"/>
        <v>0</v>
      </c>
      <c r="N104" s="44"/>
      <c r="O104" s="44">
        <v>31</v>
      </c>
      <c r="P104" s="44">
        <v>31</v>
      </c>
      <c r="Q104" s="44"/>
      <c r="R104" s="44"/>
    </row>
    <row r="105" spans="1:19" x14ac:dyDescent="0.25">
      <c r="A105" t="s">
        <v>103</v>
      </c>
      <c r="B105" s="14" t="s">
        <v>19</v>
      </c>
      <c r="C105" s="28"/>
      <c r="D105" s="50"/>
      <c r="E105" s="29"/>
      <c r="F105" s="29" t="s">
        <v>32</v>
      </c>
      <c r="G105" s="30" t="s">
        <v>148</v>
      </c>
      <c r="H105" s="17">
        <f t="shared" si="14"/>
        <v>0</v>
      </c>
      <c r="I105" s="2">
        <f t="shared" si="15"/>
        <v>0</v>
      </c>
      <c r="J105" s="2">
        <f t="shared" si="16"/>
        <v>0</v>
      </c>
      <c r="K105" s="2">
        <f t="shared" si="17"/>
        <v>0</v>
      </c>
      <c r="L105" s="2">
        <f t="shared" si="18"/>
        <v>0</v>
      </c>
      <c r="M105" s="18">
        <f t="shared" si="19"/>
        <v>0</v>
      </c>
      <c r="N105" s="44"/>
      <c r="O105" s="44"/>
      <c r="P105" s="44"/>
      <c r="Q105" s="44"/>
      <c r="R105" s="44"/>
    </row>
    <row r="106" spans="1:19" x14ac:dyDescent="0.25">
      <c r="A106" t="s">
        <v>103</v>
      </c>
      <c r="B106" s="31" t="s">
        <v>19</v>
      </c>
      <c r="C106" s="28"/>
      <c r="D106" s="50"/>
      <c r="E106" s="29"/>
      <c r="F106" s="29" t="s">
        <v>32</v>
      </c>
      <c r="G106" s="30" t="s">
        <v>149</v>
      </c>
      <c r="H106" s="17">
        <f t="shared" si="14"/>
        <v>0</v>
      </c>
      <c r="I106" s="2">
        <f t="shared" si="15"/>
        <v>0</v>
      </c>
      <c r="J106" s="2">
        <f t="shared" si="16"/>
        <v>0</v>
      </c>
      <c r="K106" s="2">
        <f t="shared" si="17"/>
        <v>0</v>
      </c>
      <c r="L106" s="2">
        <f t="shared" si="18"/>
        <v>0</v>
      </c>
      <c r="M106" s="18">
        <f t="shared" si="19"/>
        <v>0</v>
      </c>
      <c r="N106" s="44"/>
      <c r="O106" s="44"/>
      <c r="P106" s="44"/>
      <c r="Q106" s="44"/>
      <c r="R106" s="44"/>
    </row>
    <row r="107" spans="1:19" x14ac:dyDescent="0.25">
      <c r="B107" s="14"/>
      <c r="D107" s="12"/>
      <c r="G107" s="16"/>
      <c r="H107" s="17">
        <f t="shared" si="14"/>
        <v>0</v>
      </c>
      <c r="I107" s="2">
        <f t="shared" si="15"/>
        <v>0</v>
      </c>
      <c r="J107" s="2">
        <f t="shared" si="16"/>
        <v>0</v>
      </c>
      <c r="K107" s="2">
        <f t="shared" si="17"/>
        <v>0</v>
      </c>
      <c r="L107" s="2">
        <f t="shared" si="18"/>
        <v>0</v>
      </c>
      <c r="M107" s="18">
        <f t="shared" si="19"/>
        <v>0</v>
      </c>
      <c r="N107" s="44"/>
      <c r="O107" s="44"/>
      <c r="P107" s="44"/>
      <c r="Q107" s="44"/>
      <c r="R107" s="44"/>
    </row>
    <row r="108" spans="1:19" x14ac:dyDescent="0.25">
      <c r="A108" t="s">
        <v>150</v>
      </c>
      <c r="B108" s="32" t="s">
        <v>49</v>
      </c>
      <c r="C108">
        <v>21</v>
      </c>
      <c r="D108" s="12"/>
      <c r="E108" s="2">
        <v>25.8</v>
      </c>
      <c r="F108" s="2" t="s">
        <v>45</v>
      </c>
      <c r="G108" s="16" t="s">
        <v>151</v>
      </c>
      <c r="H108" s="17">
        <f t="shared" si="14"/>
        <v>25.8</v>
      </c>
      <c r="I108" s="2">
        <f t="shared" si="15"/>
        <v>0</v>
      </c>
      <c r="J108" s="2">
        <f t="shared" si="16"/>
        <v>0</v>
      </c>
      <c r="K108" s="2">
        <f t="shared" si="17"/>
        <v>0</v>
      </c>
      <c r="L108" s="2">
        <f t="shared" si="18"/>
        <v>25.8</v>
      </c>
      <c r="M108" s="18">
        <f t="shared" si="19"/>
        <v>0</v>
      </c>
      <c r="N108" s="44"/>
      <c r="O108" s="44"/>
      <c r="P108" s="44"/>
      <c r="Q108" s="44"/>
      <c r="R108" s="44"/>
      <c r="S108" t="s">
        <v>152</v>
      </c>
    </row>
    <row r="109" spans="1:19" x14ac:dyDescent="0.25">
      <c r="A109" t="s">
        <v>150</v>
      </c>
      <c r="B109" s="32" t="s">
        <v>49</v>
      </c>
      <c r="C109">
        <v>26</v>
      </c>
      <c r="D109" s="12"/>
      <c r="E109" s="2">
        <v>26.06</v>
      </c>
      <c r="F109" s="2" t="s">
        <v>45</v>
      </c>
      <c r="G109" s="16" t="s">
        <v>153</v>
      </c>
      <c r="H109" s="17">
        <f t="shared" si="14"/>
        <v>26.06</v>
      </c>
      <c r="I109" s="2">
        <f t="shared" si="15"/>
        <v>0</v>
      </c>
      <c r="J109" s="2">
        <f t="shared" si="16"/>
        <v>0</v>
      </c>
      <c r="K109" s="2">
        <f t="shared" si="17"/>
        <v>0</v>
      </c>
      <c r="L109" s="2">
        <f t="shared" si="18"/>
        <v>26.06</v>
      </c>
      <c r="M109" s="18">
        <f t="shared" si="19"/>
        <v>0</v>
      </c>
      <c r="N109" s="44"/>
      <c r="O109" s="44"/>
      <c r="P109" s="44"/>
      <c r="Q109" s="44"/>
      <c r="R109" s="44"/>
      <c r="S109" t="s">
        <v>154</v>
      </c>
    </row>
    <row r="110" spans="1:19" x14ac:dyDescent="0.25">
      <c r="A110" t="s">
        <v>150</v>
      </c>
      <c r="B110" s="32" t="s">
        <v>49</v>
      </c>
      <c r="C110">
        <v>219</v>
      </c>
      <c r="D110" s="12" t="s">
        <v>155</v>
      </c>
      <c r="E110" s="2">
        <v>18.899999999999999</v>
      </c>
      <c r="F110" s="2" t="s">
        <v>21</v>
      </c>
      <c r="G110" s="16" t="s">
        <v>156</v>
      </c>
      <c r="H110" s="17">
        <f t="shared" si="14"/>
        <v>18.899999999999999</v>
      </c>
      <c r="I110" s="2">
        <f t="shared" si="15"/>
        <v>18.899999999999999</v>
      </c>
      <c r="J110" s="2">
        <f t="shared" si="16"/>
        <v>0</v>
      </c>
      <c r="K110" s="2">
        <f t="shared" si="17"/>
        <v>0</v>
      </c>
      <c r="L110" s="2">
        <f t="shared" si="18"/>
        <v>0</v>
      </c>
      <c r="M110" s="18">
        <f t="shared" si="19"/>
        <v>0</v>
      </c>
      <c r="N110" s="44">
        <v>1</v>
      </c>
      <c r="O110" s="44">
        <v>5</v>
      </c>
      <c r="P110" s="44">
        <v>1</v>
      </c>
      <c r="Q110" s="44"/>
      <c r="R110" s="44"/>
      <c r="S110" t="s">
        <v>157</v>
      </c>
    </row>
    <row r="111" spans="1:19" x14ac:dyDescent="0.25">
      <c r="A111" t="s">
        <v>150</v>
      </c>
      <c r="B111" s="32" t="s">
        <v>49</v>
      </c>
      <c r="C111">
        <v>220</v>
      </c>
      <c r="D111" s="12"/>
      <c r="E111" s="2">
        <v>26.9</v>
      </c>
      <c r="F111" s="2" t="s">
        <v>45</v>
      </c>
      <c r="G111" s="16" t="s">
        <v>158</v>
      </c>
      <c r="H111" s="17">
        <f t="shared" si="14"/>
        <v>26.9</v>
      </c>
      <c r="I111" s="2">
        <f t="shared" si="15"/>
        <v>0</v>
      </c>
      <c r="J111" s="2">
        <f t="shared" si="16"/>
        <v>0</v>
      </c>
      <c r="K111" s="2">
        <f t="shared" si="17"/>
        <v>0</v>
      </c>
      <c r="L111" s="2">
        <f t="shared" si="18"/>
        <v>26.9</v>
      </c>
      <c r="M111" s="18">
        <f t="shared" si="19"/>
        <v>0</v>
      </c>
      <c r="N111" s="44"/>
      <c r="O111" s="44"/>
      <c r="P111" s="44"/>
      <c r="Q111" s="44"/>
      <c r="R111" s="44"/>
    </row>
    <row r="112" spans="1:19" x14ac:dyDescent="0.25">
      <c r="B112" s="14"/>
      <c r="D112" s="12"/>
      <c r="G112" s="16"/>
      <c r="H112" s="17">
        <f t="shared" si="14"/>
        <v>0</v>
      </c>
      <c r="I112" s="2">
        <f t="shared" si="15"/>
        <v>0</v>
      </c>
      <c r="J112" s="2">
        <f t="shared" si="16"/>
        <v>0</v>
      </c>
      <c r="K112" s="2">
        <f t="shared" si="17"/>
        <v>0</v>
      </c>
      <c r="L112" s="2">
        <f t="shared" si="18"/>
        <v>0</v>
      </c>
      <c r="M112" s="18">
        <f t="shared" si="19"/>
        <v>0</v>
      </c>
      <c r="N112" s="44"/>
      <c r="O112" s="44"/>
      <c r="P112" s="44"/>
      <c r="Q112" s="44"/>
      <c r="R112" s="44"/>
    </row>
    <row r="113" spans="1:20" x14ac:dyDescent="0.25">
      <c r="B113" s="57" t="s">
        <v>48</v>
      </c>
      <c r="C113" s="58"/>
      <c r="D113" s="10"/>
      <c r="E113" s="21">
        <f>SUM(E29:E112)</f>
        <v>2269.2800000000002</v>
      </c>
      <c r="F113" s="21"/>
      <c r="G113" s="33"/>
      <c r="H113" s="23">
        <f t="shared" ref="H113:M113" si="20">SUM(H29:H112)</f>
        <v>2269.2800000000002</v>
      </c>
      <c r="I113" s="24">
        <f t="shared" si="20"/>
        <v>496.89000000000004</v>
      </c>
      <c r="J113" s="24">
        <f t="shared" si="20"/>
        <v>986.04999999999984</v>
      </c>
      <c r="K113" s="24">
        <f t="shared" si="20"/>
        <v>470.09</v>
      </c>
      <c r="L113" s="24">
        <f t="shared" si="20"/>
        <v>131.82999999999998</v>
      </c>
      <c r="M113" s="25">
        <f t="shared" si="20"/>
        <v>184.42000000000002</v>
      </c>
      <c r="N113" s="44">
        <f>SUM(N29:N112)</f>
        <v>36</v>
      </c>
      <c r="O113" s="44">
        <f>SUM(O29:O112)</f>
        <v>620</v>
      </c>
      <c r="P113" s="44">
        <f>SUM(P29:P112)</f>
        <v>428</v>
      </c>
      <c r="Q113" s="44">
        <f>SUM(Q29:Q112)</f>
        <v>9</v>
      </c>
      <c r="R113" s="44">
        <f>SUM(R29:R112)</f>
        <v>6</v>
      </c>
    </row>
    <row r="115" spans="1:20" ht="26.25" x14ac:dyDescent="0.4">
      <c r="B115" s="1" t="s">
        <v>217</v>
      </c>
      <c r="G115" s="56" t="s">
        <v>214</v>
      </c>
      <c r="K115" s="48" t="s">
        <v>159</v>
      </c>
    </row>
    <row r="117" spans="1:20" ht="33.75" x14ac:dyDescent="0.25">
      <c r="A117" s="8" t="s">
        <v>9</v>
      </c>
      <c r="B117" s="57" t="s">
        <v>10</v>
      </c>
      <c r="C117" s="58"/>
      <c r="D117" s="10" t="s">
        <v>11</v>
      </c>
      <c r="E117" s="9" t="s">
        <v>12</v>
      </c>
      <c r="F117" s="9"/>
      <c r="G117" s="26"/>
      <c r="H117" s="4" t="s">
        <v>3</v>
      </c>
      <c r="I117" s="5" t="s">
        <v>4</v>
      </c>
      <c r="J117" s="5" t="s">
        <v>5</v>
      </c>
      <c r="K117" s="6" t="s">
        <v>6</v>
      </c>
      <c r="L117" s="6" t="s">
        <v>7</v>
      </c>
      <c r="M117" s="7" t="s">
        <v>8</v>
      </c>
    </row>
    <row r="118" spans="1:20" x14ac:dyDescent="0.25">
      <c r="A118" s="13"/>
      <c r="B118" s="14"/>
      <c r="D118" s="51"/>
      <c r="G118" s="16"/>
    </row>
    <row r="119" spans="1:20" x14ac:dyDescent="0.25">
      <c r="A119" s="13" t="s">
        <v>160</v>
      </c>
      <c r="B119" s="14"/>
      <c r="C119" s="3" t="s">
        <v>161</v>
      </c>
      <c r="D119" s="12" t="s">
        <v>162</v>
      </c>
      <c r="E119" s="2">
        <v>53</v>
      </c>
      <c r="F119" s="2" t="s">
        <v>26</v>
      </c>
      <c r="G119" s="16" t="s">
        <v>163</v>
      </c>
      <c r="H119" s="17">
        <f t="shared" ref="H119:H144" si="21">E119</f>
        <v>53</v>
      </c>
      <c r="I119" s="2">
        <f t="shared" ref="I119:I143" si="22">IF($F119="b",$E119,0)</f>
        <v>0</v>
      </c>
      <c r="J119" s="2">
        <f t="shared" ref="J119:J143" si="23">IF($F119="s",$E119,0)</f>
        <v>53</v>
      </c>
      <c r="K119" s="2">
        <f t="shared" ref="K119:K143" si="24">IF($F119="c",$E119,0)</f>
        <v>0</v>
      </c>
      <c r="L119" s="2">
        <f t="shared" ref="L119:L143" si="25">IF($F119="w",$E119,0)</f>
        <v>0</v>
      </c>
      <c r="M119" s="18">
        <f t="shared" ref="M119:M143" si="26">IF($F119="a",$E119,0)</f>
        <v>0</v>
      </c>
      <c r="N119" s="44"/>
      <c r="O119" s="44">
        <v>20</v>
      </c>
      <c r="P119" s="44">
        <v>20</v>
      </c>
      <c r="Q119" s="44"/>
      <c r="R119" s="44"/>
      <c r="S119" t="s">
        <v>164</v>
      </c>
    </row>
    <row r="120" spans="1:20" x14ac:dyDescent="0.25">
      <c r="A120" s="13" t="s">
        <v>160</v>
      </c>
      <c r="B120" s="14"/>
      <c r="C120" t="s">
        <v>165</v>
      </c>
      <c r="D120" s="12" t="s">
        <v>166</v>
      </c>
      <c r="E120" s="2">
        <v>51</v>
      </c>
      <c r="F120" s="2" t="s">
        <v>26</v>
      </c>
      <c r="G120" s="16" t="s">
        <v>68</v>
      </c>
      <c r="H120" s="17">
        <f t="shared" si="21"/>
        <v>51</v>
      </c>
      <c r="I120" s="2">
        <f t="shared" si="22"/>
        <v>0</v>
      </c>
      <c r="J120" s="2">
        <f t="shared" si="23"/>
        <v>51</v>
      </c>
      <c r="K120" s="2">
        <f t="shared" si="24"/>
        <v>0</v>
      </c>
      <c r="L120" s="2">
        <f t="shared" si="25"/>
        <v>0</v>
      </c>
      <c r="M120" s="18">
        <f t="shared" si="26"/>
        <v>0</v>
      </c>
      <c r="N120" s="44"/>
      <c r="O120" s="44">
        <v>28</v>
      </c>
      <c r="P120" s="44">
        <v>28</v>
      </c>
      <c r="Q120" s="44"/>
      <c r="R120" s="44"/>
      <c r="S120" t="s">
        <v>167</v>
      </c>
    </row>
    <row r="121" spans="1:20" x14ac:dyDescent="0.25">
      <c r="A121" s="13" t="s">
        <v>160</v>
      </c>
      <c r="B121" s="14"/>
      <c r="C121" t="s">
        <v>168</v>
      </c>
      <c r="D121" s="12" t="s">
        <v>169</v>
      </c>
      <c r="E121" s="2">
        <v>51</v>
      </c>
      <c r="F121" s="2" t="s">
        <v>26</v>
      </c>
      <c r="G121" s="16" t="s">
        <v>68</v>
      </c>
      <c r="H121" s="17">
        <f t="shared" si="21"/>
        <v>51</v>
      </c>
      <c r="I121" s="2">
        <f t="shared" si="22"/>
        <v>0</v>
      </c>
      <c r="J121" s="2">
        <f t="shared" si="23"/>
        <v>51</v>
      </c>
      <c r="K121" s="2">
        <f t="shared" si="24"/>
        <v>0</v>
      </c>
      <c r="L121" s="2">
        <f t="shared" si="25"/>
        <v>0</v>
      </c>
      <c r="M121" s="2">
        <f t="shared" si="26"/>
        <v>0</v>
      </c>
      <c r="N121" s="44"/>
      <c r="O121" s="44">
        <v>23</v>
      </c>
      <c r="P121" s="44">
        <v>23</v>
      </c>
      <c r="Q121" s="44"/>
      <c r="R121" s="44"/>
      <c r="S121" t="s">
        <v>170</v>
      </c>
    </row>
    <row r="122" spans="1:20" x14ac:dyDescent="0.25">
      <c r="A122" s="13" t="s">
        <v>160</v>
      </c>
      <c r="B122" s="14"/>
      <c r="C122" t="s">
        <v>171</v>
      </c>
      <c r="D122" s="12" t="s">
        <v>172</v>
      </c>
      <c r="E122" s="2">
        <v>51</v>
      </c>
      <c r="F122" s="2" t="s">
        <v>26</v>
      </c>
      <c r="G122" s="16" t="s">
        <v>68</v>
      </c>
      <c r="H122" s="17">
        <f t="shared" si="21"/>
        <v>51</v>
      </c>
      <c r="I122" s="2">
        <f t="shared" si="22"/>
        <v>0</v>
      </c>
      <c r="J122" s="2">
        <f t="shared" si="23"/>
        <v>51</v>
      </c>
      <c r="K122" s="2">
        <f t="shared" si="24"/>
        <v>0</v>
      </c>
      <c r="L122" s="2">
        <f t="shared" si="25"/>
        <v>0</v>
      </c>
      <c r="M122" s="2">
        <f t="shared" si="26"/>
        <v>0</v>
      </c>
      <c r="N122" s="44"/>
      <c r="O122" s="44">
        <v>21</v>
      </c>
      <c r="P122" s="44">
        <v>21</v>
      </c>
      <c r="Q122" s="44">
        <v>10</v>
      </c>
      <c r="R122" s="44"/>
      <c r="S122" t="s">
        <v>173</v>
      </c>
    </row>
    <row r="123" spans="1:20" x14ac:dyDescent="0.25">
      <c r="A123" s="13" t="s">
        <v>160</v>
      </c>
      <c r="B123" s="14"/>
      <c r="C123" s="3" t="s">
        <v>174</v>
      </c>
      <c r="D123" s="12" t="s">
        <v>175</v>
      </c>
      <c r="E123" s="2">
        <v>100</v>
      </c>
      <c r="F123" s="2" t="s">
        <v>26</v>
      </c>
      <c r="G123" s="16" t="s">
        <v>68</v>
      </c>
      <c r="H123" s="17">
        <f t="shared" si="21"/>
        <v>100</v>
      </c>
      <c r="I123" s="2">
        <f t="shared" si="22"/>
        <v>0</v>
      </c>
      <c r="J123" s="2">
        <f t="shared" si="23"/>
        <v>100</v>
      </c>
      <c r="K123" s="2">
        <f t="shared" si="24"/>
        <v>0</v>
      </c>
      <c r="L123" s="2">
        <f t="shared" si="25"/>
        <v>0</v>
      </c>
      <c r="M123" s="2">
        <f t="shared" si="26"/>
        <v>0</v>
      </c>
      <c r="N123" s="44"/>
      <c r="O123" s="44">
        <v>21</v>
      </c>
      <c r="P123" s="44">
        <v>21</v>
      </c>
      <c r="Q123" s="44"/>
      <c r="R123" s="44"/>
    </row>
    <row r="124" spans="1:20" x14ac:dyDescent="0.25">
      <c r="A124" s="13" t="s">
        <v>160</v>
      </c>
      <c r="B124" s="14"/>
      <c r="C124" s="3" t="s">
        <v>176</v>
      </c>
      <c r="D124" s="12" t="s">
        <v>177</v>
      </c>
      <c r="E124" s="2">
        <v>100</v>
      </c>
      <c r="F124" s="2" t="s">
        <v>26</v>
      </c>
      <c r="G124" s="16" t="s">
        <v>68</v>
      </c>
      <c r="H124" s="17">
        <f t="shared" si="21"/>
        <v>100</v>
      </c>
      <c r="I124" s="2">
        <f t="shared" si="22"/>
        <v>0</v>
      </c>
      <c r="J124" s="2">
        <f t="shared" si="23"/>
        <v>100</v>
      </c>
      <c r="K124" s="2">
        <f t="shared" si="24"/>
        <v>0</v>
      </c>
      <c r="L124" s="2">
        <f t="shared" si="25"/>
        <v>0</v>
      </c>
      <c r="M124" s="2">
        <f t="shared" si="26"/>
        <v>0</v>
      </c>
      <c r="N124" s="44"/>
      <c r="O124" s="44">
        <v>41</v>
      </c>
      <c r="P124" s="44">
        <v>41</v>
      </c>
      <c r="Q124" s="44"/>
      <c r="R124" s="44"/>
    </row>
    <row r="125" spans="1:20" x14ac:dyDescent="0.25">
      <c r="A125" s="13" t="s">
        <v>160</v>
      </c>
      <c r="B125" s="14"/>
      <c r="C125" s="3" t="s">
        <v>178</v>
      </c>
      <c r="D125" s="12" t="s">
        <v>179</v>
      </c>
      <c r="E125" s="2">
        <v>100</v>
      </c>
      <c r="F125" s="2" t="s">
        <v>26</v>
      </c>
      <c r="G125" s="16" t="s">
        <v>68</v>
      </c>
      <c r="H125" s="17">
        <f t="shared" si="21"/>
        <v>100</v>
      </c>
      <c r="I125" s="2">
        <f t="shared" si="22"/>
        <v>0</v>
      </c>
      <c r="J125" s="2">
        <f t="shared" si="23"/>
        <v>100</v>
      </c>
      <c r="K125" s="2">
        <f t="shared" si="24"/>
        <v>0</v>
      </c>
      <c r="L125" s="2">
        <f t="shared" si="25"/>
        <v>0</v>
      </c>
      <c r="M125" s="2">
        <f t="shared" si="26"/>
        <v>0</v>
      </c>
      <c r="N125" s="44"/>
      <c r="O125" s="44">
        <v>17</v>
      </c>
      <c r="P125" s="44">
        <v>17</v>
      </c>
      <c r="Q125" s="44"/>
      <c r="R125" s="44"/>
      <c r="S125" s="62" t="s">
        <v>180</v>
      </c>
      <c r="T125" s="63"/>
    </row>
    <row r="126" spans="1:20" x14ac:dyDescent="0.25">
      <c r="A126" s="13" t="s">
        <v>160</v>
      </c>
      <c r="B126" s="14"/>
      <c r="C126" s="3" t="s">
        <v>181</v>
      </c>
      <c r="D126" s="12" t="s">
        <v>182</v>
      </c>
      <c r="E126" s="2">
        <v>40</v>
      </c>
      <c r="F126" s="2" t="s">
        <v>26</v>
      </c>
      <c r="G126" s="16" t="s">
        <v>68</v>
      </c>
      <c r="H126" s="17">
        <f t="shared" si="21"/>
        <v>40</v>
      </c>
      <c r="I126" s="2">
        <f t="shared" si="22"/>
        <v>0</v>
      </c>
      <c r="J126" s="2">
        <f t="shared" si="23"/>
        <v>40</v>
      </c>
      <c r="K126" s="2">
        <f t="shared" si="24"/>
        <v>0</v>
      </c>
      <c r="L126" s="2">
        <f t="shared" si="25"/>
        <v>0</v>
      </c>
      <c r="M126" s="2">
        <f t="shared" si="26"/>
        <v>0</v>
      </c>
      <c r="N126" s="44"/>
      <c r="O126" s="44">
        <v>23</v>
      </c>
      <c r="P126" s="44">
        <v>23</v>
      </c>
      <c r="Q126" s="44"/>
      <c r="R126" s="44"/>
    </row>
    <row r="127" spans="1:20" x14ac:dyDescent="0.25">
      <c r="A127" s="13" t="s">
        <v>160</v>
      </c>
      <c r="B127" s="14"/>
      <c r="C127" s="3" t="s">
        <v>183</v>
      </c>
      <c r="D127" s="12" t="s">
        <v>184</v>
      </c>
      <c r="E127" s="2">
        <v>40</v>
      </c>
      <c r="F127" s="2" t="s">
        <v>26</v>
      </c>
      <c r="G127" s="16" t="s">
        <v>68</v>
      </c>
      <c r="H127" s="17">
        <f t="shared" si="21"/>
        <v>40</v>
      </c>
      <c r="I127" s="2">
        <f t="shared" si="22"/>
        <v>0</v>
      </c>
      <c r="J127" s="2">
        <f t="shared" si="23"/>
        <v>40</v>
      </c>
      <c r="K127" s="2">
        <f t="shared" si="24"/>
        <v>0</v>
      </c>
      <c r="L127" s="2">
        <f t="shared" si="25"/>
        <v>0</v>
      </c>
      <c r="M127" s="2">
        <f t="shared" si="26"/>
        <v>0</v>
      </c>
      <c r="N127" s="44"/>
      <c r="O127" s="44">
        <v>22</v>
      </c>
      <c r="P127" s="44">
        <v>22</v>
      </c>
      <c r="Q127" s="44"/>
      <c r="R127" s="44"/>
    </row>
    <row r="128" spans="1:20" x14ac:dyDescent="0.25">
      <c r="A128" s="13" t="s">
        <v>160</v>
      </c>
      <c r="B128" s="14"/>
      <c r="C128" s="3" t="s">
        <v>185</v>
      </c>
      <c r="D128" s="12" t="s">
        <v>186</v>
      </c>
      <c r="E128" s="2">
        <v>40</v>
      </c>
      <c r="F128" s="2" t="s">
        <v>26</v>
      </c>
      <c r="G128" s="16" t="s">
        <v>68</v>
      </c>
      <c r="H128" s="17">
        <f t="shared" si="21"/>
        <v>40</v>
      </c>
      <c r="I128" s="2">
        <f t="shared" si="22"/>
        <v>0</v>
      </c>
      <c r="J128" s="2">
        <f t="shared" si="23"/>
        <v>40</v>
      </c>
      <c r="K128" s="2">
        <f t="shared" si="24"/>
        <v>0</v>
      </c>
      <c r="L128" s="2">
        <f t="shared" si="25"/>
        <v>0</v>
      </c>
      <c r="M128" s="2">
        <f t="shared" si="26"/>
        <v>0</v>
      </c>
      <c r="N128" s="44"/>
      <c r="O128" s="44">
        <v>20</v>
      </c>
      <c r="P128" s="44">
        <v>20</v>
      </c>
      <c r="Q128" s="44"/>
      <c r="R128" s="44"/>
    </row>
    <row r="129" spans="1:19" x14ac:dyDescent="0.25">
      <c r="A129" s="13" t="s">
        <v>160</v>
      </c>
      <c r="B129" s="14"/>
      <c r="C129" s="3" t="s">
        <v>187</v>
      </c>
      <c r="D129" s="12" t="s">
        <v>188</v>
      </c>
      <c r="E129" s="2">
        <v>40</v>
      </c>
      <c r="F129" s="2" t="s">
        <v>26</v>
      </c>
      <c r="G129" s="16" t="s">
        <v>68</v>
      </c>
      <c r="H129" s="17">
        <f t="shared" si="21"/>
        <v>40</v>
      </c>
      <c r="I129" s="2">
        <f t="shared" si="22"/>
        <v>0</v>
      </c>
      <c r="J129" s="2">
        <f t="shared" si="23"/>
        <v>40</v>
      </c>
      <c r="K129" s="2">
        <f t="shared" si="24"/>
        <v>0</v>
      </c>
      <c r="L129" s="2">
        <f t="shared" si="25"/>
        <v>0</v>
      </c>
      <c r="M129" s="2">
        <f t="shared" si="26"/>
        <v>0</v>
      </c>
      <c r="N129" s="44"/>
      <c r="O129" s="44">
        <v>20</v>
      </c>
      <c r="P129" s="44">
        <v>20</v>
      </c>
      <c r="Q129" s="44"/>
      <c r="R129" s="44"/>
    </row>
    <row r="130" spans="1:19" x14ac:dyDescent="0.25">
      <c r="A130" s="13" t="s">
        <v>160</v>
      </c>
      <c r="B130" s="14"/>
      <c r="C130" s="3" t="s">
        <v>189</v>
      </c>
      <c r="D130" s="12"/>
      <c r="E130" s="2">
        <v>65</v>
      </c>
      <c r="F130" s="2" t="s">
        <v>21</v>
      </c>
      <c r="G130" s="16" t="s">
        <v>189</v>
      </c>
      <c r="H130" s="17">
        <f t="shared" si="21"/>
        <v>65</v>
      </c>
      <c r="I130" s="2">
        <f t="shared" si="22"/>
        <v>65</v>
      </c>
      <c r="J130" s="2">
        <f t="shared" si="23"/>
        <v>0</v>
      </c>
      <c r="K130" s="2">
        <f t="shared" si="24"/>
        <v>0</v>
      </c>
      <c r="L130" s="2">
        <f t="shared" si="25"/>
        <v>0</v>
      </c>
      <c r="M130" s="2">
        <f t="shared" si="26"/>
        <v>0</v>
      </c>
      <c r="N130" s="44">
        <v>3</v>
      </c>
      <c r="O130" s="44">
        <v>12</v>
      </c>
      <c r="P130" s="44">
        <v>13</v>
      </c>
      <c r="Q130" s="44"/>
      <c r="R130" s="44"/>
    </row>
    <row r="131" spans="1:19" x14ac:dyDescent="0.25">
      <c r="A131" s="13" t="s">
        <v>160</v>
      </c>
      <c r="B131" s="14"/>
      <c r="D131" s="12"/>
      <c r="E131" s="2">
        <v>15</v>
      </c>
      <c r="F131" s="2" t="s">
        <v>45</v>
      </c>
      <c r="G131" s="16" t="s">
        <v>190</v>
      </c>
      <c r="H131" s="17">
        <f t="shared" si="21"/>
        <v>15</v>
      </c>
      <c r="I131" s="2">
        <f t="shared" si="22"/>
        <v>0</v>
      </c>
      <c r="J131" s="2">
        <f t="shared" si="23"/>
        <v>0</v>
      </c>
      <c r="K131" s="2">
        <f t="shared" si="24"/>
        <v>0</v>
      </c>
      <c r="L131" s="2">
        <f t="shared" si="25"/>
        <v>15</v>
      </c>
      <c r="M131" s="2">
        <f t="shared" si="26"/>
        <v>0</v>
      </c>
      <c r="N131" s="44"/>
      <c r="O131" s="44"/>
      <c r="P131" s="44"/>
      <c r="Q131" s="44"/>
      <c r="R131" s="44"/>
    </row>
    <row r="132" spans="1:19" x14ac:dyDescent="0.25">
      <c r="A132" s="13" t="s">
        <v>160</v>
      </c>
      <c r="B132" s="14"/>
      <c r="D132" s="12"/>
      <c r="E132" s="2">
        <v>15</v>
      </c>
      <c r="F132" s="2" t="s">
        <v>45</v>
      </c>
      <c r="G132" s="16" t="s">
        <v>191</v>
      </c>
      <c r="H132" s="17">
        <f t="shared" si="21"/>
        <v>15</v>
      </c>
      <c r="I132" s="2">
        <f t="shared" si="22"/>
        <v>0</v>
      </c>
      <c r="J132" s="2">
        <f t="shared" si="23"/>
        <v>0</v>
      </c>
      <c r="K132" s="2">
        <f t="shared" si="24"/>
        <v>0</v>
      </c>
      <c r="L132" s="2">
        <f t="shared" si="25"/>
        <v>15</v>
      </c>
      <c r="M132" s="2">
        <f t="shared" si="26"/>
        <v>0</v>
      </c>
      <c r="N132" s="44"/>
      <c r="O132" s="44"/>
      <c r="P132" s="44"/>
      <c r="Q132" s="44"/>
      <c r="R132" s="44"/>
    </row>
    <row r="133" spans="1:19" x14ac:dyDescent="0.25">
      <c r="A133" s="13" t="s">
        <v>160</v>
      </c>
      <c r="B133" s="14"/>
      <c r="D133" s="12"/>
      <c r="E133" s="2">
        <v>8</v>
      </c>
      <c r="F133" s="2" t="s">
        <v>45</v>
      </c>
      <c r="G133" s="16" t="s">
        <v>192</v>
      </c>
      <c r="H133" s="17">
        <f t="shared" si="21"/>
        <v>8</v>
      </c>
      <c r="I133" s="2">
        <f t="shared" si="22"/>
        <v>0</v>
      </c>
      <c r="J133" s="2">
        <f t="shared" si="23"/>
        <v>0</v>
      </c>
      <c r="K133" s="2">
        <f t="shared" si="24"/>
        <v>0</v>
      </c>
      <c r="L133" s="2">
        <f t="shared" si="25"/>
        <v>8</v>
      </c>
      <c r="M133" s="2">
        <f t="shared" si="26"/>
        <v>0</v>
      </c>
      <c r="N133" s="44"/>
      <c r="O133" s="44"/>
      <c r="P133" s="44"/>
      <c r="Q133" s="44"/>
      <c r="R133" s="44"/>
    </row>
    <row r="134" spans="1:19" x14ac:dyDescent="0.25">
      <c r="A134" s="13" t="s">
        <v>160</v>
      </c>
      <c r="B134" s="14"/>
      <c r="D134" s="12"/>
      <c r="E134" s="2">
        <v>8</v>
      </c>
      <c r="F134" s="2" t="s">
        <v>21</v>
      </c>
      <c r="G134" s="16" t="s">
        <v>90</v>
      </c>
      <c r="H134" s="17">
        <f t="shared" si="21"/>
        <v>8</v>
      </c>
      <c r="I134" s="2">
        <f t="shared" si="22"/>
        <v>8</v>
      </c>
      <c r="J134" s="2">
        <f t="shared" si="23"/>
        <v>0</v>
      </c>
      <c r="K134" s="2">
        <f t="shared" si="24"/>
        <v>0</v>
      </c>
      <c r="L134" s="2">
        <f t="shared" si="25"/>
        <v>0</v>
      </c>
      <c r="M134" s="2">
        <f t="shared" si="26"/>
        <v>0</v>
      </c>
      <c r="N134" s="44"/>
      <c r="O134" s="44"/>
      <c r="P134" s="44"/>
      <c r="Q134" s="44"/>
      <c r="R134" s="44"/>
    </row>
    <row r="135" spans="1:19" x14ac:dyDescent="0.25">
      <c r="A135" s="13" t="s">
        <v>160</v>
      </c>
      <c r="B135" s="14"/>
      <c r="D135" s="12"/>
      <c r="E135" s="2">
        <v>8</v>
      </c>
      <c r="F135" s="2" t="s">
        <v>32</v>
      </c>
      <c r="G135" s="16" t="s">
        <v>193</v>
      </c>
      <c r="H135" s="17">
        <f t="shared" si="21"/>
        <v>8</v>
      </c>
      <c r="I135" s="2">
        <f t="shared" si="22"/>
        <v>0</v>
      </c>
      <c r="J135" s="2">
        <f t="shared" si="23"/>
        <v>0</v>
      </c>
      <c r="K135" s="2">
        <f t="shared" si="24"/>
        <v>0</v>
      </c>
      <c r="L135" s="2">
        <f t="shared" si="25"/>
        <v>0</v>
      </c>
      <c r="M135" s="2">
        <f t="shared" si="26"/>
        <v>8</v>
      </c>
      <c r="N135" s="44"/>
      <c r="O135" s="44"/>
      <c r="P135" s="44"/>
      <c r="Q135" s="44"/>
      <c r="R135" s="44"/>
    </row>
    <row r="136" spans="1:19" x14ac:dyDescent="0.25">
      <c r="A136" s="13" t="s">
        <v>160</v>
      </c>
      <c r="B136" s="14"/>
      <c r="C136" t="s">
        <v>194</v>
      </c>
      <c r="D136" s="12" t="s">
        <v>215</v>
      </c>
      <c r="E136" s="2">
        <v>13</v>
      </c>
      <c r="F136" s="2" t="s">
        <v>21</v>
      </c>
      <c r="G136" s="16" t="s">
        <v>13</v>
      </c>
      <c r="H136" s="17">
        <f t="shared" si="21"/>
        <v>13</v>
      </c>
      <c r="I136" s="2">
        <f t="shared" si="22"/>
        <v>13</v>
      </c>
      <c r="J136" s="2">
        <f t="shared" si="23"/>
        <v>0</v>
      </c>
      <c r="K136" s="2">
        <f t="shared" si="24"/>
        <v>0</v>
      </c>
      <c r="L136" s="2">
        <f t="shared" si="25"/>
        <v>0</v>
      </c>
      <c r="M136" s="2">
        <f t="shared" si="26"/>
        <v>0</v>
      </c>
      <c r="N136" s="44"/>
      <c r="O136" s="44">
        <v>6</v>
      </c>
      <c r="P136" s="44">
        <v>1</v>
      </c>
      <c r="Q136" s="44"/>
      <c r="R136" s="44"/>
      <c r="S136" t="s">
        <v>195</v>
      </c>
    </row>
    <row r="137" spans="1:19" x14ac:dyDescent="0.25">
      <c r="A137" s="13" t="s">
        <v>160</v>
      </c>
      <c r="B137" s="14"/>
      <c r="C137" t="s">
        <v>196</v>
      </c>
      <c r="D137" s="12"/>
      <c r="E137" s="2">
        <v>13</v>
      </c>
      <c r="F137" s="2" t="s">
        <v>21</v>
      </c>
      <c r="G137" s="16" t="s">
        <v>13</v>
      </c>
      <c r="H137" s="17">
        <f t="shared" si="21"/>
        <v>13</v>
      </c>
      <c r="I137" s="2">
        <f t="shared" si="22"/>
        <v>13</v>
      </c>
      <c r="J137" s="2">
        <f t="shared" si="23"/>
        <v>0</v>
      </c>
      <c r="K137" s="2">
        <f t="shared" si="24"/>
        <v>0</v>
      </c>
      <c r="L137" s="2">
        <f t="shared" si="25"/>
        <v>0</v>
      </c>
      <c r="M137" s="2">
        <f t="shared" si="26"/>
        <v>0</v>
      </c>
      <c r="N137" s="44">
        <v>2</v>
      </c>
      <c r="O137" s="44">
        <v>2</v>
      </c>
      <c r="P137" s="44">
        <v>1</v>
      </c>
      <c r="Q137" s="44"/>
      <c r="R137" s="44"/>
      <c r="S137" t="s">
        <v>197</v>
      </c>
    </row>
    <row r="138" spans="1:19" x14ac:dyDescent="0.25">
      <c r="A138" s="13" t="s">
        <v>160</v>
      </c>
      <c r="B138" s="14"/>
      <c r="C138" t="s">
        <v>198</v>
      </c>
      <c r="D138" s="12"/>
      <c r="E138" s="2">
        <v>13</v>
      </c>
      <c r="F138" s="2" t="s">
        <v>21</v>
      </c>
      <c r="G138" s="16" t="s">
        <v>199</v>
      </c>
      <c r="H138" s="17">
        <f t="shared" si="21"/>
        <v>13</v>
      </c>
      <c r="I138" s="2">
        <f t="shared" si="22"/>
        <v>13</v>
      </c>
      <c r="J138" s="2">
        <f t="shared" si="23"/>
        <v>0</v>
      </c>
      <c r="K138" s="2">
        <f t="shared" si="24"/>
        <v>0</v>
      </c>
      <c r="L138" s="2">
        <f t="shared" si="25"/>
        <v>0</v>
      </c>
      <c r="M138" s="2">
        <f t="shared" si="26"/>
        <v>0</v>
      </c>
      <c r="N138" s="44">
        <v>2</v>
      </c>
      <c r="O138" s="44">
        <v>4</v>
      </c>
      <c r="P138" s="44">
        <v>3</v>
      </c>
      <c r="Q138" s="44"/>
      <c r="R138" s="44"/>
      <c r="S138" t="s">
        <v>200</v>
      </c>
    </row>
    <row r="139" spans="1:19" x14ac:dyDescent="0.25">
      <c r="A139" s="13" t="s">
        <v>160</v>
      </c>
      <c r="B139" s="14"/>
      <c r="C139" t="s">
        <v>201</v>
      </c>
      <c r="D139" s="12"/>
      <c r="E139" s="2">
        <v>26</v>
      </c>
      <c r="F139" s="2" t="s">
        <v>21</v>
      </c>
      <c r="G139" s="16" t="s">
        <v>25</v>
      </c>
      <c r="H139" s="17">
        <f t="shared" si="21"/>
        <v>26</v>
      </c>
      <c r="I139" s="2">
        <f t="shared" si="22"/>
        <v>26</v>
      </c>
      <c r="J139" s="2">
        <f t="shared" si="23"/>
        <v>0</v>
      </c>
      <c r="K139" s="2">
        <f t="shared" si="24"/>
        <v>0</v>
      </c>
      <c r="L139" s="2">
        <f t="shared" si="25"/>
        <v>0</v>
      </c>
      <c r="M139" s="2">
        <f t="shared" si="26"/>
        <v>0</v>
      </c>
      <c r="N139" s="44">
        <v>2</v>
      </c>
      <c r="O139" s="44">
        <v>6</v>
      </c>
      <c r="P139" s="44">
        <v>1</v>
      </c>
      <c r="Q139" s="44"/>
      <c r="R139" s="44"/>
      <c r="S139" t="s">
        <v>202</v>
      </c>
    </row>
    <row r="140" spans="1:19" x14ac:dyDescent="0.25">
      <c r="A140" s="13" t="s">
        <v>160</v>
      </c>
      <c r="B140" s="14"/>
      <c r="C140" t="s">
        <v>203</v>
      </c>
      <c r="D140" s="12"/>
      <c r="E140" s="2">
        <v>28</v>
      </c>
      <c r="F140" s="2" t="s">
        <v>21</v>
      </c>
      <c r="G140" s="16" t="s">
        <v>204</v>
      </c>
      <c r="H140" s="17">
        <f t="shared" si="21"/>
        <v>28</v>
      </c>
      <c r="I140" s="2">
        <f t="shared" si="22"/>
        <v>28</v>
      </c>
      <c r="J140" s="2">
        <f t="shared" si="23"/>
        <v>0</v>
      </c>
      <c r="K140" s="2">
        <f t="shared" si="24"/>
        <v>0</v>
      </c>
      <c r="L140" s="2">
        <f t="shared" si="25"/>
        <v>0</v>
      </c>
      <c r="M140" s="2">
        <f t="shared" si="26"/>
        <v>0</v>
      </c>
      <c r="N140" s="44">
        <v>2</v>
      </c>
      <c r="O140" s="44">
        <v>2</v>
      </c>
      <c r="P140" s="44">
        <v>1</v>
      </c>
      <c r="Q140" s="44"/>
      <c r="R140" s="44"/>
      <c r="S140" t="s">
        <v>205</v>
      </c>
    </row>
    <row r="141" spans="1:19" x14ac:dyDescent="0.25">
      <c r="A141" s="13" t="s">
        <v>160</v>
      </c>
      <c r="B141" s="14"/>
      <c r="D141" s="12"/>
      <c r="E141" s="2">
        <v>23</v>
      </c>
      <c r="F141" s="2" t="s">
        <v>45</v>
      </c>
      <c r="G141" s="16" t="s">
        <v>206</v>
      </c>
      <c r="H141" s="17">
        <f t="shared" si="21"/>
        <v>23</v>
      </c>
      <c r="I141" s="2">
        <f t="shared" si="22"/>
        <v>0</v>
      </c>
      <c r="J141" s="2">
        <f t="shared" si="23"/>
        <v>0</v>
      </c>
      <c r="K141" s="2">
        <f t="shared" si="24"/>
        <v>0</v>
      </c>
      <c r="L141" s="2">
        <f t="shared" si="25"/>
        <v>23</v>
      </c>
      <c r="M141" s="2">
        <f t="shared" si="26"/>
        <v>0</v>
      </c>
      <c r="N141" s="44"/>
      <c r="O141" s="44"/>
      <c r="P141" s="44"/>
      <c r="Q141" s="44"/>
      <c r="R141" s="44"/>
    </row>
    <row r="142" spans="1:19" x14ac:dyDescent="0.25">
      <c r="A142" s="13"/>
      <c r="B142" s="14"/>
      <c r="D142" s="12"/>
      <c r="E142" s="2">
        <v>150</v>
      </c>
      <c r="F142" s="2" t="s">
        <v>30</v>
      </c>
      <c r="G142" s="16" t="s">
        <v>207</v>
      </c>
      <c r="H142" s="17">
        <f t="shared" si="21"/>
        <v>150</v>
      </c>
      <c r="I142" s="2">
        <f t="shared" si="22"/>
        <v>0</v>
      </c>
      <c r="J142" s="2">
        <f t="shared" si="23"/>
        <v>0</v>
      </c>
      <c r="K142" s="2">
        <f t="shared" si="24"/>
        <v>150</v>
      </c>
      <c r="L142" s="2">
        <f t="shared" si="25"/>
        <v>0</v>
      </c>
      <c r="M142" s="2">
        <f t="shared" si="26"/>
        <v>0</v>
      </c>
      <c r="N142" s="44"/>
      <c r="O142" s="44"/>
      <c r="P142" s="44"/>
      <c r="Q142" s="44"/>
      <c r="R142" s="44"/>
    </row>
    <row r="143" spans="1:19" x14ac:dyDescent="0.25">
      <c r="A143" s="13"/>
      <c r="B143" s="14"/>
      <c r="D143" s="12"/>
      <c r="E143" s="2">
        <v>129</v>
      </c>
      <c r="F143" s="2" t="s">
        <v>30</v>
      </c>
      <c r="G143" s="16" t="s">
        <v>208</v>
      </c>
      <c r="H143" s="17">
        <f t="shared" si="21"/>
        <v>129</v>
      </c>
      <c r="I143" s="2">
        <f t="shared" si="22"/>
        <v>0</v>
      </c>
      <c r="J143" s="2">
        <f t="shared" si="23"/>
        <v>0</v>
      </c>
      <c r="K143" s="2">
        <f t="shared" si="24"/>
        <v>129</v>
      </c>
      <c r="L143" s="2">
        <f t="shared" si="25"/>
        <v>0</v>
      </c>
      <c r="M143" s="2">
        <f t="shared" si="26"/>
        <v>0</v>
      </c>
      <c r="N143" s="44"/>
      <c r="O143" s="44"/>
      <c r="P143" s="44"/>
      <c r="Q143" s="44"/>
      <c r="R143" s="44"/>
    </row>
    <row r="144" spans="1:19" x14ac:dyDescent="0.25">
      <c r="A144" s="19" t="s">
        <v>219</v>
      </c>
      <c r="B144" s="14"/>
      <c r="C144" s="3" t="s">
        <v>220</v>
      </c>
      <c r="E144" s="2">
        <v>121.24</v>
      </c>
      <c r="F144" s="2" t="s">
        <v>26</v>
      </c>
      <c r="G144" s="16" t="s">
        <v>218</v>
      </c>
      <c r="H144" s="17">
        <f t="shared" si="21"/>
        <v>121.24</v>
      </c>
      <c r="I144" s="2">
        <f t="shared" ref="I144" si="27">IF($E144="b",$D144,0)</f>
        <v>0</v>
      </c>
      <c r="J144" s="2">
        <f t="shared" ref="J144" si="28">IF($E144="s",$D144,0)</f>
        <v>0</v>
      </c>
      <c r="K144" s="2">
        <f t="shared" ref="K144" si="29">IF($E144="c",$D144,0)</f>
        <v>0</v>
      </c>
      <c r="L144" s="2">
        <f t="shared" ref="L144" si="30">IF($E144="w",$D144,0)</f>
        <v>0</v>
      </c>
      <c r="M144" s="18">
        <f t="shared" ref="M144" si="31">IF($E144="a",$D144,0)</f>
        <v>0</v>
      </c>
      <c r="N144" s="44"/>
      <c r="O144" s="44"/>
      <c r="P144" s="44"/>
      <c r="Q144" s="44"/>
      <c r="R144" s="44"/>
    </row>
    <row r="145" spans="1:18" x14ac:dyDescent="0.25">
      <c r="A145" s="19"/>
      <c r="B145" s="14"/>
      <c r="C145" s="3"/>
      <c r="G145" s="16"/>
      <c r="H145" s="17"/>
      <c r="I145" s="2"/>
      <c r="J145" s="2"/>
      <c r="K145" s="2"/>
      <c r="L145" s="2"/>
      <c r="M145" s="2"/>
      <c r="N145" s="44"/>
      <c r="O145" s="44"/>
      <c r="P145" s="44"/>
      <c r="Q145" s="44"/>
      <c r="R145" s="44"/>
    </row>
    <row r="146" spans="1:18" x14ac:dyDescent="0.25">
      <c r="A146" s="20"/>
      <c r="B146" s="57" t="s">
        <v>48</v>
      </c>
      <c r="C146" s="58"/>
      <c r="D146" s="10"/>
      <c r="E146" s="21">
        <f>SUM(E119:E144)</f>
        <v>1301.24</v>
      </c>
      <c r="F146" s="21"/>
      <c r="G146" s="33"/>
      <c r="H146" s="23">
        <f>SUM(H119:H144)</f>
        <v>1301.24</v>
      </c>
      <c r="I146" s="24">
        <f t="shared" ref="I146:M146" si="32">SUM(I119:I144)</f>
        <v>166</v>
      </c>
      <c r="J146" s="24">
        <f t="shared" si="32"/>
        <v>666</v>
      </c>
      <c r="K146" s="24">
        <f t="shared" si="32"/>
        <v>279</v>
      </c>
      <c r="L146" s="24">
        <f t="shared" si="32"/>
        <v>61</v>
      </c>
      <c r="M146" s="24">
        <f t="shared" si="32"/>
        <v>8</v>
      </c>
      <c r="N146" s="44">
        <f>SUM(N119:N145)</f>
        <v>11</v>
      </c>
      <c r="O146" s="44">
        <f>SUM(O119:O145)</f>
        <v>288</v>
      </c>
      <c r="P146" s="44">
        <f>SUM(P119:P145)</f>
        <v>276</v>
      </c>
      <c r="Q146" s="44">
        <f>SUM(Q119:Q145)</f>
        <v>10</v>
      </c>
      <c r="R146" s="44">
        <f>SUM(R119:R145)</f>
        <v>0</v>
      </c>
    </row>
    <row r="147" spans="1:18" x14ac:dyDescent="0.25">
      <c r="D147" s="12"/>
    </row>
    <row r="149" spans="1:18" ht="21" x14ac:dyDescent="0.35">
      <c r="B149" s="1" t="s">
        <v>209</v>
      </c>
    </row>
    <row r="151" spans="1:18" ht="33.75" x14ac:dyDescent="0.25">
      <c r="A151" s="8" t="s">
        <v>9</v>
      </c>
      <c r="B151" s="57" t="s">
        <v>10</v>
      </c>
      <c r="C151" s="58"/>
      <c r="D151" s="10"/>
      <c r="E151" s="9" t="s">
        <v>12</v>
      </c>
      <c r="F151" s="9"/>
      <c r="G151" s="26"/>
      <c r="H151" s="4" t="s">
        <v>3</v>
      </c>
      <c r="I151" s="5" t="s">
        <v>4</v>
      </c>
      <c r="J151" s="5" t="s">
        <v>5</v>
      </c>
      <c r="K151" s="34" t="s">
        <v>6</v>
      </c>
      <c r="L151" s="34" t="s">
        <v>7</v>
      </c>
      <c r="M151" s="5" t="s">
        <v>8</v>
      </c>
    </row>
    <row r="152" spans="1:18" x14ac:dyDescent="0.25">
      <c r="A152" s="15"/>
      <c r="G152" s="16"/>
      <c r="H152" s="15"/>
      <c r="M152" s="16"/>
    </row>
    <row r="153" spans="1:18" x14ac:dyDescent="0.25">
      <c r="A153" s="15" t="s">
        <v>210</v>
      </c>
      <c r="B153" s="3" t="s">
        <v>49</v>
      </c>
      <c r="C153">
        <v>23</v>
      </c>
      <c r="E153" s="2">
        <v>12</v>
      </c>
      <c r="F153" s="2" t="s">
        <v>45</v>
      </c>
      <c r="G153" s="16" t="s">
        <v>47</v>
      </c>
      <c r="H153" s="17">
        <f t="shared" ref="H153:H156" si="33">E153</f>
        <v>12</v>
      </c>
      <c r="I153" s="2">
        <f t="shared" ref="I153:I156" si="34">IF($F153="b",$E153,0)</f>
        <v>0</v>
      </c>
      <c r="J153" s="2">
        <f t="shared" ref="J153:J156" si="35">IF($F153="s",$E153,0)</f>
        <v>0</v>
      </c>
      <c r="K153" s="2">
        <f t="shared" ref="K153:K156" si="36">IF($F153="c",$E153,0)</f>
        <v>0</v>
      </c>
      <c r="L153" s="2">
        <f t="shared" ref="L153:L156" si="37">IF($F153="w",$E153,0)</f>
        <v>12</v>
      </c>
      <c r="M153" s="18">
        <f t="shared" ref="M153:M156" si="38">IF($F153="a",$E153,0)</f>
        <v>0</v>
      </c>
    </row>
    <row r="154" spans="1:18" x14ac:dyDescent="0.25">
      <c r="A154" s="15" t="s">
        <v>210</v>
      </c>
      <c r="B154" s="3" t="s">
        <v>49</v>
      </c>
      <c r="C154">
        <v>24</v>
      </c>
      <c r="E154" s="2">
        <v>9.9</v>
      </c>
      <c r="F154" s="2" t="s">
        <v>45</v>
      </c>
      <c r="G154" s="16" t="s">
        <v>46</v>
      </c>
      <c r="H154" s="17">
        <f t="shared" si="33"/>
        <v>9.9</v>
      </c>
      <c r="I154" s="2">
        <f t="shared" si="34"/>
        <v>0</v>
      </c>
      <c r="J154" s="2">
        <f t="shared" si="35"/>
        <v>0</v>
      </c>
      <c r="K154" s="2">
        <f t="shared" si="36"/>
        <v>0</v>
      </c>
      <c r="L154" s="2">
        <f t="shared" si="37"/>
        <v>9.9</v>
      </c>
      <c r="M154" s="18">
        <f t="shared" si="38"/>
        <v>0</v>
      </c>
    </row>
    <row r="155" spans="1:18" x14ac:dyDescent="0.25">
      <c r="A155" s="15" t="s">
        <v>210</v>
      </c>
      <c r="B155" s="3" t="s">
        <v>49</v>
      </c>
      <c r="C155">
        <v>27</v>
      </c>
      <c r="E155" s="2">
        <v>17.7</v>
      </c>
      <c r="F155" s="2" t="s">
        <v>32</v>
      </c>
      <c r="G155" s="16" t="s">
        <v>211</v>
      </c>
      <c r="H155" s="17">
        <f t="shared" si="33"/>
        <v>17.7</v>
      </c>
      <c r="I155" s="2">
        <f t="shared" si="34"/>
        <v>0</v>
      </c>
      <c r="J155" s="2">
        <f t="shared" si="35"/>
        <v>0</v>
      </c>
      <c r="K155" s="2">
        <f t="shared" si="36"/>
        <v>0</v>
      </c>
      <c r="L155" s="2">
        <f t="shared" si="37"/>
        <v>0</v>
      </c>
      <c r="M155" s="18">
        <f t="shared" si="38"/>
        <v>17.7</v>
      </c>
    </row>
    <row r="156" spans="1:18" x14ac:dyDescent="0.25">
      <c r="A156" s="15" t="s">
        <v>210</v>
      </c>
      <c r="E156" s="2">
        <v>477</v>
      </c>
      <c r="F156" s="2" t="s">
        <v>26</v>
      </c>
      <c r="G156" s="16" t="s">
        <v>212</v>
      </c>
      <c r="H156" s="17">
        <f t="shared" si="33"/>
        <v>477</v>
      </c>
      <c r="I156" s="2">
        <f t="shared" si="34"/>
        <v>0</v>
      </c>
      <c r="J156" s="2">
        <f t="shared" si="35"/>
        <v>477</v>
      </c>
      <c r="K156" s="2">
        <f t="shared" si="36"/>
        <v>0</v>
      </c>
      <c r="L156" s="2">
        <f t="shared" si="37"/>
        <v>0</v>
      </c>
      <c r="M156" s="18">
        <f t="shared" si="38"/>
        <v>0</v>
      </c>
    </row>
    <row r="157" spans="1:18" x14ac:dyDescent="0.25">
      <c r="A157" s="35"/>
      <c r="B157" s="36"/>
      <c r="C157" s="37"/>
      <c r="D157" s="37"/>
      <c r="E157" s="38"/>
      <c r="F157" s="38"/>
      <c r="G157" s="39"/>
      <c r="H157" s="15"/>
      <c r="M157" s="16"/>
    </row>
    <row r="158" spans="1:18" x14ac:dyDescent="0.25">
      <c r="A158" s="20"/>
      <c r="B158" s="57"/>
      <c r="C158" s="58"/>
      <c r="D158" s="10"/>
      <c r="E158" s="21">
        <f>SUM(E153:E157)</f>
        <v>516.6</v>
      </c>
      <c r="F158" s="21"/>
      <c r="G158" s="33"/>
      <c r="H158" s="23">
        <f t="shared" ref="H158:M158" si="39">SUM(H153:H157)</f>
        <v>516.6</v>
      </c>
      <c r="I158" s="23">
        <f t="shared" si="39"/>
        <v>0</v>
      </c>
      <c r="J158" s="23">
        <f t="shared" si="39"/>
        <v>477</v>
      </c>
      <c r="K158" s="23">
        <f t="shared" si="39"/>
        <v>0</v>
      </c>
      <c r="L158" s="23">
        <f t="shared" si="39"/>
        <v>21.9</v>
      </c>
      <c r="M158" s="23">
        <f t="shared" si="39"/>
        <v>17.7</v>
      </c>
    </row>
  </sheetData>
  <mergeCells count="12">
    <mergeCell ref="B146:C146"/>
    <mergeCell ref="B151:C151"/>
    <mergeCell ref="B158:C158"/>
    <mergeCell ref="H1:M1"/>
    <mergeCell ref="S125:T125"/>
    <mergeCell ref="N1:Q1"/>
    <mergeCell ref="B3:C3"/>
    <mergeCell ref="B22:C22"/>
    <mergeCell ref="B27:C27"/>
    <mergeCell ref="B113:C113"/>
    <mergeCell ref="Q19:S19"/>
    <mergeCell ref="B117:C117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&amp;L&amp;F&amp;R&amp;D</oddFooter>
  </headerFooter>
  <rowBreaks count="3" manualBreakCount="3">
    <brk id="64" max="17" man="1"/>
    <brk id="114" max="17" man="1"/>
    <brk id="116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surface après travaux répartie</vt:lpstr>
      <vt:lpstr>'surface après travaux répartie'!Impression_des_titres</vt:lpstr>
      <vt:lpstr>'surface après travaux répartie'!Zone_d_impression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GINTZ Mathieu</cp:lastModifiedBy>
  <cp:revision/>
  <dcterms:created xsi:type="dcterms:W3CDTF">2021-05-04T08:13:12Z</dcterms:created>
  <dcterms:modified xsi:type="dcterms:W3CDTF">2026-03-30T08:20:42Z</dcterms:modified>
  <cp:category/>
  <cp:contentStatus/>
</cp:coreProperties>
</file>